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5" windowWidth="11580" windowHeight="6540"/>
  </bookViews>
  <sheets>
    <sheet name="Introd." sheetId="17" r:id="rId1"/>
    <sheet name="Conceptos" sheetId="18" r:id="rId2"/>
    <sheet name="Esquema" sheetId="1" r:id="rId3"/>
    <sheet name="Gastos Reales" sheetId="2" r:id="rId4"/>
    <sheet name="Estructura" sheetId="3" r:id="rId5"/>
    <sheet name="Ocupación" sheetId="4" r:id="rId6"/>
    <sheet name="Consumos Est." sheetId="5" r:id="rId7"/>
    <sheet name="Dist. Esp." sheetId="7" r:id="rId8"/>
    <sheet name="Primaria" sheetId="6" r:id="rId9"/>
    <sheet name="Secundaria" sheetId="8" r:id="rId10"/>
    <sheet name="Costos Bar" sheetId="12" r:id="rId11"/>
    <sheet name="Tarifas y Rdos" sheetId="9" r:id="rId12"/>
    <sheet name="Gts. por Habitac." sheetId="10" r:id="rId13"/>
    <sheet name="Rdos. por Habit." sheetId="11" r:id="rId14"/>
    <sheet name="Simulador" sheetId="13" r:id="rId15"/>
    <sheet name="Presupuesto" sheetId="14" r:id="rId16"/>
    <sheet name="Cash Flow Proy" sheetId="15" r:id="rId17"/>
    <sheet name="Indicadores" sheetId="16" r:id="rId18"/>
    <sheet name="Salón Conferencias" sheetId="20" r:id="rId19"/>
    <sheet name="Hotel Más Grande" sheetId="19" r:id="rId20"/>
  </sheets>
  <calcPr calcId="145621"/>
</workbook>
</file>

<file path=xl/calcChain.xml><?xml version="1.0" encoding="utf-8"?>
<calcChain xmlns="http://schemas.openxmlformats.org/spreadsheetml/2006/main">
  <c r="G8" i="15" l="1"/>
  <c r="G10" i="15"/>
  <c r="G11" i="15"/>
  <c r="G12" i="15"/>
  <c r="G13" i="15"/>
  <c r="G15" i="15"/>
  <c r="H15" i="15"/>
  <c r="G16" i="15"/>
  <c r="F17" i="15"/>
  <c r="G17" i="15"/>
  <c r="G18" i="15"/>
  <c r="G19" i="15"/>
  <c r="G20" i="15"/>
  <c r="G21" i="15"/>
  <c r="G64" i="15"/>
  <c r="H64" i="15" s="1"/>
  <c r="F9" i="5"/>
  <c r="H9" i="5"/>
  <c r="J9" i="5" s="1"/>
  <c r="L9" i="5"/>
  <c r="N9" i="5"/>
  <c r="F10" i="5"/>
  <c r="H10" i="5" s="1"/>
  <c r="J10" i="5"/>
  <c r="L10" i="5"/>
  <c r="N10" i="5"/>
  <c r="F11" i="5"/>
  <c r="H11" i="5"/>
  <c r="N11" i="5" s="1"/>
  <c r="J11" i="5"/>
  <c r="J14" i="5" s="1"/>
  <c r="L11" i="5"/>
  <c r="L14" i="5" s="1"/>
  <c r="F12" i="5"/>
  <c r="H12" i="5"/>
  <c r="L12" i="5" s="1"/>
  <c r="J12" i="5"/>
  <c r="N12" i="5"/>
  <c r="F13" i="5"/>
  <c r="H13" i="5"/>
  <c r="J13" i="5" s="1"/>
  <c r="L13" i="5"/>
  <c r="N13" i="5"/>
  <c r="F14" i="5"/>
  <c r="H14" i="5" s="1"/>
  <c r="N14" i="5"/>
  <c r="H17" i="5"/>
  <c r="J17" i="5"/>
  <c r="L17" i="5"/>
  <c r="L60" i="5" s="1"/>
  <c r="N17" i="5"/>
  <c r="F20" i="5"/>
  <c r="H20" i="5"/>
  <c r="N20" i="5" s="1"/>
  <c r="N50" i="5" s="1"/>
  <c r="J20" i="5"/>
  <c r="L20" i="5"/>
  <c r="F23" i="5"/>
  <c r="H23" i="5"/>
  <c r="J23" i="5" s="1"/>
  <c r="I23" i="5"/>
  <c r="K23" i="5"/>
  <c r="M23" i="5" s="1"/>
  <c r="F24" i="5"/>
  <c r="I24" i="5" s="1"/>
  <c r="K24" i="5" s="1"/>
  <c r="M24" i="5" s="1"/>
  <c r="H24" i="5"/>
  <c r="J24" i="5" s="1"/>
  <c r="L24" i="5" s="1"/>
  <c r="N24" i="5" s="1"/>
  <c r="H25" i="5"/>
  <c r="J25" i="5"/>
  <c r="L25" i="5" s="1"/>
  <c r="N25" i="5" s="1"/>
  <c r="H27" i="5"/>
  <c r="J27" i="5" s="1"/>
  <c r="L27" i="5"/>
  <c r="N27" i="5" s="1"/>
  <c r="J28" i="5"/>
  <c r="H35" i="5"/>
  <c r="H36" i="5"/>
  <c r="H37" i="5"/>
  <c r="H38" i="5"/>
  <c r="H39" i="5"/>
  <c r="H40" i="5"/>
  <c r="H41" i="5"/>
  <c r="H42" i="5"/>
  <c r="H43" i="5"/>
  <c r="J43" i="5" s="1"/>
  <c r="J48" i="5"/>
  <c r="L49" i="5"/>
  <c r="L71" i="5" s="1"/>
  <c r="L50" i="5"/>
  <c r="L72" i="5" s="1"/>
  <c r="L105" i="5" s="1"/>
  <c r="J59" i="5"/>
  <c r="N61" i="5"/>
  <c r="J70" i="5"/>
  <c r="N72" i="5"/>
  <c r="N105" i="5" s="1"/>
  <c r="J81" i="5"/>
  <c r="L82" i="5"/>
  <c r="N92" i="5"/>
  <c r="N94" i="5"/>
  <c r="D116" i="5"/>
  <c r="F116" i="5" s="1"/>
  <c r="H116" i="5" s="1"/>
  <c r="D117" i="5"/>
  <c r="F117" i="5" s="1"/>
  <c r="D118" i="5"/>
  <c r="F118" i="5" s="1"/>
  <c r="H118" i="5" s="1"/>
  <c r="I13" i="12"/>
  <c r="F35" i="12"/>
  <c r="F74" i="12" s="1"/>
  <c r="H35" i="12"/>
  <c r="F36" i="12"/>
  <c r="H36" i="12"/>
  <c r="F37" i="12"/>
  <c r="F38" i="12"/>
  <c r="F77" i="12" s="1"/>
  <c r="F39" i="12"/>
  <c r="F78" i="12" s="1"/>
  <c r="H39" i="12"/>
  <c r="H78" i="12" s="1"/>
  <c r="I39" i="12"/>
  <c r="F40" i="12"/>
  <c r="F41" i="12"/>
  <c r="G41" i="12"/>
  <c r="F55" i="12"/>
  <c r="G55" i="12"/>
  <c r="H55" i="12"/>
  <c r="I55" i="12"/>
  <c r="Q74" i="12"/>
  <c r="F75" i="12"/>
  <c r="H75" i="12"/>
  <c r="E76" i="12"/>
  <c r="E78" i="12"/>
  <c r="G78" i="12"/>
  <c r="Q78" i="12"/>
  <c r="F79" i="12"/>
  <c r="O79" i="12"/>
  <c r="F80" i="12"/>
  <c r="O80" i="12"/>
  <c r="H99" i="12"/>
  <c r="I99" i="12"/>
  <c r="I101" i="12" s="1"/>
  <c r="J99" i="12"/>
  <c r="K99" i="12"/>
  <c r="L99" i="12"/>
  <c r="L101" i="12" s="1"/>
  <c r="H101" i="12"/>
  <c r="J101" i="12"/>
  <c r="K101" i="12"/>
  <c r="K14" i="7"/>
  <c r="D16" i="7"/>
  <c r="E16" i="7"/>
  <c r="F16" i="7"/>
  <c r="G16" i="7"/>
  <c r="H16" i="7"/>
  <c r="I16" i="7"/>
  <c r="J16" i="7"/>
  <c r="K30" i="7"/>
  <c r="D32" i="7"/>
  <c r="E32" i="7"/>
  <c r="F32" i="7"/>
  <c r="G32" i="7"/>
  <c r="H32" i="7"/>
  <c r="I32" i="7"/>
  <c r="J32" i="7"/>
  <c r="K46" i="7"/>
  <c r="D48" i="7"/>
  <c r="E48" i="7"/>
  <c r="F48" i="7"/>
  <c r="G48" i="7"/>
  <c r="H48" i="7"/>
  <c r="I48" i="7"/>
  <c r="J48" i="7"/>
  <c r="K58" i="7"/>
  <c r="K59" i="7"/>
  <c r="D60" i="7"/>
  <c r="E60" i="7"/>
  <c r="F60" i="7"/>
  <c r="G60" i="7"/>
  <c r="H60" i="7"/>
  <c r="I60" i="7"/>
  <c r="J60" i="7"/>
  <c r="K60" i="7"/>
  <c r="H61" i="7"/>
  <c r="I61" i="7"/>
  <c r="C14" i="3"/>
  <c r="D14" i="3"/>
  <c r="C56" i="3" s="1"/>
  <c r="E14" i="3"/>
  <c r="F14" i="3"/>
  <c r="G14" i="3"/>
  <c r="H14" i="3"/>
  <c r="I14" i="3"/>
  <c r="J14" i="3"/>
  <c r="K14" i="3"/>
  <c r="C21" i="3"/>
  <c r="D21" i="3"/>
  <c r="I33" i="3"/>
  <c r="I34" i="3"/>
  <c r="I35" i="3"/>
  <c r="I36" i="3"/>
  <c r="I37" i="3"/>
  <c r="I38" i="3"/>
  <c r="I39" i="3"/>
  <c r="I40" i="3"/>
  <c r="I41" i="3"/>
  <c r="I42" i="3"/>
  <c r="C44" i="3"/>
  <c r="D44" i="3"/>
  <c r="E44" i="3"/>
  <c r="F44" i="3"/>
  <c r="G44" i="3"/>
  <c r="H44" i="3"/>
  <c r="C58" i="3"/>
  <c r="E7" i="2"/>
  <c r="E8" i="2"/>
  <c r="E9" i="2"/>
  <c r="E10" i="2"/>
  <c r="E11" i="2"/>
  <c r="E12" i="2"/>
  <c r="E13" i="2"/>
  <c r="E14" i="2"/>
  <c r="E15" i="2"/>
  <c r="E16" i="2"/>
  <c r="E17" i="2"/>
  <c r="C18" i="2"/>
  <c r="D18" i="2"/>
  <c r="D65" i="2" s="1"/>
  <c r="E20" i="2"/>
  <c r="E21" i="2"/>
  <c r="E22" i="2"/>
  <c r="C23" i="2"/>
  <c r="D23" i="2"/>
  <c r="E23" i="2"/>
  <c r="E25" i="2"/>
  <c r="E26" i="2"/>
  <c r="E27" i="2"/>
  <c r="E28" i="2"/>
  <c r="E29" i="2"/>
  <c r="E30" i="2"/>
  <c r="E31" i="2"/>
  <c r="E32" i="2"/>
  <c r="E33" i="2"/>
  <c r="E34" i="2"/>
  <c r="E35" i="2"/>
  <c r="E36" i="2"/>
  <c r="C37" i="2"/>
  <c r="D37" i="2"/>
  <c r="E37" i="2"/>
  <c r="E39" i="2"/>
  <c r="E40" i="2"/>
  <c r="E41" i="2"/>
  <c r="E42" i="2"/>
  <c r="E43" i="2"/>
  <c r="E44" i="2"/>
  <c r="E45" i="2"/>
  <c r="E46" i="2"/>
  <c r="E47" i="2"/>
  <c r="E48" i="2"/>
  <c r="E49" i="2"/>
  <c r="C50" i="2"/>
  <c r="D50" i="2"/>
  <c r="E50" i="2"/>
  <c r="E52" i="2"/>
  <c r="E53" i="2"/>
  <c r="E54" i="2"/>
  <c r="E55" i="2"/>
  <c r="E56" i="2"/>
  <c r="C57" i="2"/>
  <c r="E57" i="2" s="1"/>
  <c r="D57" i="2"/>
  <c r="E58" i="2"/>
  <c r="E59" i="2"/>
  <c r="E60" i="2"/>
  <c r="E61" i="2"/>
  <c r="E62" i="2"/>
  <c r="C63" i="2"/>
  <c r="D63" i="2"/>
  <c r="E63" i="2"/>
  <c r="D12" i="10"/>
  <c r="D13" i="10"/>
  <c r="D14" i="10"/>
  <c r="D15" i="10"/>
  <c r="D16" i="10"/>
  <c r="D17" i="10"/>
  <c r="D18" i="10"/>
  <c r="D30" i="10"/>
  <c r="D31" i="10"/>
  <c r="D50" i="10"/>
  <c r="E50" i="10"/>
  <c r="D54" i="10"/>
  <c r="E54" i="10"/>
  <c r="G62" i="10"/>
  <c r="G83" i="10" s="1"/>
  <c r="H66" i="10"/>
  <c r="D69" i="10"/>
  <c r="D90" i="10" s="1"/>
  <c r="D73" i="10"/>
  <c r="D94" i="10" s="1"/>
  <c r="I87" i="10"/>
  <c r="D107" i="10"/>
  <c r="I107" i="10"/>
  <c r="K107" i="10"/>
  <c r="I108" i="10"/>
  <c r="K108" i="10"/>
  <c r="Q75" i="12" s="1"/>
  <c r="D109" i="10"/>
  <c r="I109" i="10"/>
  <c r="O76" i="12" s="1"/>
  <c r="K109" i="10"/>
  <c r="Q76" i="12" s="1"/>
  <c r="I110" i="10"/>
  <c r="O77" i="12" s="1"/>
  <c r="K110" i="10"/>
  <c r="Q77" i="12" s="1"/>
  <c r="I111" i="10"/>
  <c r="O78" i="12" s="1"/>
  <c r="K111" i="10"/>
  <c r="G112" i="10"/>
  <c r="I112" i="10"/>
  <c r="K112" i="10"/>
  <c r="Q79" i="12" s="1"/>
  <c r="D113" i="10"/>
  <c r="I113" i="10"/>
  <c r="K113" i="10"/>
  <c r="Q80" i="12" s="1"/>
  <c r="K115" i="10"/>
  <c r="C26" i="19"/>
  <c r="I8" i="16"/>
  <c r="I48" i="16"/>
  <c r="I49" i="16"/>
  <c r="I50" i="16"/>
  <c r="I51" i="16"/>
  <c r="G54" i="16"/>
  <c r="H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9" i="16"/>
  <c r="I70" i="16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C70" i="4"/>
  <c r="E35" i="12" s="1"/>
  <c r="D70" i="4"/>
  <c r="E70" i="4"/>
  <c r="E37" i="12" s="1"/>
  <c r="F70" i="4"/>
  <c r="G70" i="4"/>
  <c r="E39" i="12" s="1"/>
  <c r="G39" i="12" s="1"/>
  <c r="H70" i="4"/>
  <c r="I70" i="4"/>
  <c r="E41" i="12" s="1"/>
  <c r="E80" i="12" s="1"/>
  <c r="C72" i="4"/>
  <c r="E72" i="4"/>
  <c r="F72" i="4"/>
  <c r="G72" i="4"/>
  <c r="I72" i="4"/>
  <c r="C74" i="4"/>
  <c r="J74" i="4" s="1"/>
  <c r="D74" i="4"/>
  <c r="E74" i="4"/>
  <c r="F74" i="4"/>
  <c r="G74" i="4"/>
  <c r="H74" i="4"/>
  <c r="I74" i="4"/>
  <c r="C76" i="4"/>
  <c r="E76" i="4"/>
  <c r="F76" i="4"/>
  <c r="G76" i="4"/>
  <c r="I76" i="4"/>
  <c r="C78" i="4"/>
  <c r="E78" i="4"/>
  <c r="F78" i="4"/>
  <c r="G78" i="4"/>
  <c r="I78" i="4"/>
  <c r="C80" i="4"/>
  <c r="E80" i="4"/>
  <c r="F80" i="4"/>
  <c r="G80" i="4"/>
  <c r="I80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C148" i="4"/>
  <c r="D148" i="4"/>
  <c r="E148" i="4"/>
  <c r="H37" i="12" s="1"/>
  <c r="H76" i="12" s="1"/>
  <c r="F148" i="4"/>
  <c r="G148" i="4"/>
  <c r="D34" i="10" s="1"/>
  <c r="H148" i="4"/>
  <c r="D35" i="10" s="1"/>
  <c r="I148" i="4"/>
  <c r="J148" i="4"/>
  <c r="C150" i="4"/>
  <c r="D150" i="4"/>
  <c r="E150" i="4"/>
  <c r="E154" i="4" s="1"/>
  <c r="E156" i="4" s="1"/>
  <c r="E158" i="4" s="1"/>
  <c r="F150" i="4"/>
  <c r="F154" i="4" s="1"/>
  <c r="F156" i="4" s="1"/>
  <c r="F158" i="4" s="1"/>
  <c r="G150" i="4"/>
  <c r="H150" i="4"/>
  <c r="I150" i="4"/>
  <c r="I154" i="4" s="1"/>
  <c r="I156" i="4" s="1"/>
  <c r="I158" i="4" s="1"/>
  <c r="J150" i="4"/>
  <c r="C152" i="4"/>
  <c r="J152" i="4"/>
  <c r="C154" i="4"/>
  <c r="D154" i="4"/>
  <c r="D156" i="4" s="1"/>
  <c r="G154" i="4"/>
  <c r="H154" i="4"/>
  <c r="J154" i="4"/>
  <c r="J156" i="4" s="1"/>
  <c r="J158" i="4" s="1"/>
  <c r="C156" i="4"/>
  <c r="C158" i="4" s="1"/>
  <c r="G156" i="4"/>
  <c r="G158" i="4" s="1"/>
  <c r="H156" i="4"/>
  <c r="H158" i="4" s="1"/>
  <c r="D158" i="4"/>
  <c r="F7" i="14"/>
  <c r="G7" i="14"/>
  <c r="H7" i="14"/>
  <c r="H9" i="14" s="1"/>
  <c r="H12" i="14" s="1"/>
  <c r="H20" i="14" s="1"/>
  <c r="H22" i="14" s="1"/>
  <c r="I7" i="14"/>
  <c r="J7" i="14"/>
  <c r="K7" i="14"/>
  <c r="L7" i="14"/>
  <c r="L9" i="14" s="1"/>
  <c r="L12" i="14" s="1"/>
  <c r="N7" i="14"/>
  <c r="F8" i="14"/>
  <c r="H8" i="14"/>
  <c r="I8" i="14"/>
  <c r="J8" i="14"/>
  <c r="J9" i="14" s="1"/>
  <c r="J12" i="14" s="1"/>
  <c r="L8" i="14"/>
  <c r="F9" i="14"/>
  <c r="I9" i="14"/>
  <c r="I12" i="14" s="1"/>
  <c r="F12" i="14"/>
  <c r="F18" i="14"/>
  <c r="G18" i="14"/>
  <c r="H18" i="14"/>
  <c r="I18" i="14"/>
  <c r="J18" i="14"/>
  <c r="K18" i="14"/>
  <c r="L18" i="14"/>
  <c r="L20" i="14"/>
  <c r="L22" i="14"/>
  <c r="H24" i="14"/>
  <c r="L24" i="14"/>
  <c r="E37" i="14"/>
  <c r="H41" i="14"/>
  <c r="L41" i="14"/>
  <c r="H63" i="14"/>
  <c r="L63" i="14"/>
  <c r="C8" i="6"/>
  <c r="H8" i="6" s="1"/>
  <c r="E8" i="6"/>
  <c r="M8" i="6" s="1"/>
  <c r="C9" i="6"/>
  <c r="E9" i="6"/>
  <c r="C10" i="6"/>
  <c r="E10" i="6"/>
  <c r="L10" i="6" s="1"/>
  <c r="C11" i="6"/>
  <c r="E11" i="6" s="1"/>
  <c r="L11" i="6" s="1"/>
  <c r="M11" i="6"/>
  <c r="C12" i="6"/>
  <c r="E12" i="6" s="1"/>
  <c r="C13" i="6"/>
  <c r="E13" i="6"/>
  <c r="C14" i="6"/>
  <c r="E14" i="6"/>
  <c r="K14" i="6" s="1"/>
  <c r="M14" i="6"/>
  <c r="C15" i="6"/>
  <c r="E15" i="6" s="1"/>
  <c r="K15" i="6" s="1"/>
  <c r="C16" i="6"/>
  <c r="E16" i="6"/>
  <c r="C17" i="6"/>
  <c r="E17" i="6" s="1"/>
  <c r="M17" i="6" s="1"/>
  <c r="C18" i="6"/>
  <c r="E18" i="6" s="1"/>
  <c r="L18" i="6"/>
  <c r="C19" i="6"/>
  <c r="E19" i="6" s="1"/>
  <c r="D19" i="6"/>
  <c r="F19" i="6"/>
  <c r="G19" i="6"/>
  <c r="H19" i="6"/>
  <c r="I19" i="6"/>
  <c r="J19" i="6"/>
  <c r="D21" i="6"/>
  <c r="E21" i="6"/>
  <c r="D22" i="6"/>
  <c r="D24" i="6" s="1"/>
  <c r="E22" i="6"/>
  <c r="D23" i="6"/>
  <c r="E23" i="6"/>
  <c r="C24" i="6"/>
  <c r="M25" i="6"/>
  <c r="C26" i="6"/>
  <c r="E26" i="6"/>
  <c r="C27" i="6"/>
  <c r="E27" i="6" s="1"/>
  <c r="C28" i="6"/>
  <c r="E28" i="6"/>
  <c r="C29" i="6"/>
  <c r="E29" i="6" s="1"/>
  <c r="M29" i="6" s="1"/>
  <c r="C30" i="6"/>
  <c r="E30" i="6" s="1"/>
  <c r="C31" i="6"/>
  <c r="E31" i="6"/>
  <c r="K31" i="6"/>
  <c r="C32" i="6"/>
  <c r="E32" i="6" s="1"/>
  <c r="F32" i="6" s="1"/>
  <c r="C33" i="6"/>
  <c r="E33" i="6" s="1"/>
  <c r="C34" i="6"/>
  <c r="E34" i="6" s="1"/>
  <c r="I34" i="6" s="1"/>
  <c r="M34" i="6" s="1"/>
  <c r="C35" i="6"/>
  <c r="E35" i="6" s="1"/>
  <c r="M35" i="6"/>
  <c r="C36" i="6"/>
  <c r="E36" i="6"/>
  <c r="C37" i="6"/>
  <c r="E37" i="6" s="1"/>
  <c r="D38" i="6"/>
  <c r="J38" i="6"/>
  <c r="L38" i="6"/>
  <c r="M39" i="6"/>
  <c r="D40" i="6"/>
  <c r="E40" i="6"/>
  <c r="D41" i="6"/>
  <c r="E41" i="6"/>
  <c r="D42" i="6"/>
  <c r="E42" i="6"/>
  <c r="D43" i="6"/>
  <c r="E43" i="6"/>
  <c r="L43" i="6" s="1"/>
  <c r="D44" i="6"/>
  <c r="E44" i="6"/>
  <c r="D45" i="6"/>
  <c r="E45" i="6" s="1"/>
  <c r="D46" i="6"/>
  <c r="E46" i="6"/>
  <c r="D47" i="6"/>
  <c r="E47" i="6" s="1"/>
  <c r="D48" i="6"/>
  <c r="E48" i="6"/>
  <c r="D49" i="6"/>
  <c r="E49" i="6" s="1"/>
  <c r="F49" i="6" s="1"/>
  <c r="M49" i="6"/>
  <c r="D50" i="6"/>
  <c r="E50" i="6"/>
  <c r="F50" i="6" s="1"/>
  <c r="C51" i="6"/>
  <c r="M52" i="6"/>
  <c r="D53" i="6"/>
  <c r="E53" i="6"/>
  <c r="F53" i="6" s="1"/>
  <c r="M53" i="6"/>
  <c r="D54" i="6"/>
  <c r="D55" i="6"/>
  <c r="E55" i="6" s="1"/>
  <c r="D56" i="6"/>
  <c r="E56" i="6" s="1"/>
  <c r="D57" i="6"/>
  <c r="E57" i="6"/>
  <c r="F57" i="6" s="1"/>
  <c r="C58" i="6"/>
  <c r="E59" i="6"/>
  <c r="M59" i="6" s="1"/>
  <c r="C60" i="6"/>
  <c r="E60" i="6"/>
  <c r="D61" i="6"/>
  <c r="E61" i="6" s="1"/>
  <c r="F61" i="6"/>
  <c r="D62" i="6"/>
  <c r="D63" i="6"/>
  <c r="E63" i="6"/>
  <c r="F63" i="6"/>
  <c r="C64" i="6"/>
  <c r="G64" i="6"/>
  <c r="I64" i="6"/>
  <c r="K64" i="6"/>
  <c r="L64" i="6"/>
  <c r="M65" i="6"/>
  <c r="D9" i="11"/>
  <c r="E9" i="11"/>
  <c r="E22" i="11" s="1"/>
  <c r="F9" i="11"/>
  <c r="G9" i="11"/>
  <c r="H9" i="11"/>
  <c r="I9" i="11"/>
  <c r="I22" i="11" s="1"/>
  <c r="J9" i="11"/>
  <c r="J11" i="11" s="1"/>
  <c r="D11" i="11"/>
  <c r="E11" i="11"/>
  <c r="H11" i="11"/>
  <c r="I11" i="11"/>
  <c r="D14" i="11"/>
  <c r="E14" i="11"/>
  <c r="E27" i="11" s="1"/>
  <c r="F14" i="11"/>
  <c r="G14" i="11"/>
  <c r="G27" i="11" s="1"/>
  <c r="G40" i="11" s="1"/>
  <c r="H14" i="11"/>
  <c r="I14" i="11"/>
  <c r="I27" i="11" s="1"/>
  <c r="I40" i="11" s="1"/>
  <c r="J14" i="11"/>
  <c r="D22" i="11"/>
  <c r="H22" i="11"/>
  <c r="J22" i="11"/>
  <c r="D24" i="11"/>
  <c r="E24" i="11"/>
  <c r="I24" i="11"/>
  <c r="D27" i="11"/>
  <c r="F27" i="11"/>
  <c r="F40" i="11" s="1"/>
  <c r="H27" i="11"/>
  <c r="H40" i="11" s="1"/>
  <c r="J27" i="11"/>
  <c r="J40" i="11" s="1"/>
  <c r="E35" i="11"/>
  <c r="H35" i="11"/>
  <c r="H37" i="11" s="1"/>
  <c r="I35" i="11"/>
  <c r="E37" i="11"/>
  <c r="I37" i="11"/>
  <c r="D40" i="11"/>
  <c r="E40" i="11"/>
  <c r="H61" i="11"/>
  <c r="I61" i="11" s="1"/>
  <c r="J61" i="11"/>
  <c r="H20" i="20"/>
  <c r="H24" i="20"/>
  <c r="H25" i="20"/>
  <c r="H26" i="20"/>
  <c r="H35" i="20"/>
  <c r="J41" i="20"/>
  <c r="D43" i="20"/>
  <c r="E43" i="20"/>
  <c r="F43" i="20"/>
  <c r="F45" i="20" s="1"/>
  <c r="F51" i="20" s="1"/>
  <c r="G43" i="20"/>
  <c r="G45" i="20" s="1"/>
  <c r="H43" i="20"/>
  <c r="H45" i="20" s="1"/>
  <c r="I43" i="20"/>
  <c r="D45" i="20"/>
  <c r="E45" i="20"/>
  <c r="E51" i="20" s="1"/>
  <c r="I45" i="20"/>
  <c r="D47" i="20"/>
  <c r="E47" i="20"/>
  <c r="F47" i="20"/>
  <c r="H47" i="20"/>
  <c r="I47" i="20"/>
  <c r="F49" i="20"/>
  <c r="F50" i="20"/>
  <c r="H51" i="20"/>
  <c r="I51" i="20"/>
  <c r="F52" i="20"/>
  <c r="J54" i="20"/>
  <c r="G18" i="8"/>
  <c r="F19" i="8"/>
  <c r="G19" i="8"/>
  <c r="F20" i="8"/>
  <c r="G21" i="8"/>
  <c r="F22" i="8"/>
  <c r="G23" i="8"/>
  <c r="F25" i="8"/>
  <c r="G14" i="8" s="1"/>
  <c r="C32" i="8"/>
  <c r="C33" i="8"/>
  <c r="C34" i="8"/>
  <c r="C35" i="8"/>
  <c r="C36" i="8"/>
  <c r="C37" i="8"/>
  <c r="B38" i="8"/>
  <c r="C38" i="8"/>
  <c r="C39" i="8"/>
  <c r="C40" i="8"/>
  <c r="C41" i="8"/>
  <c r="H43" i="8"/>
  <c r="H58" i="8"/>
  <c r="N69" i="8"/>
  <c r="I87" i="8"/>
  <c r="K87" i="8"/>
  <c r="L87" i="8"/>
  <c r="M87" i="8"/>
  <c r="M92" i="8" s="1"/>
  <c r="G92" i="8"/>
  <c r="I92" i="8"/>
  <c r="G93" i="8"/>
  <c r="H99" i="8"/>
  <c r="F7" i="13"/>
  <c r="G7" i="13"/>
  <c r="H7" i="13"/>
  <c r="I7" i="13"/>
  <c r="J7" i="13"/>
  <c r="K7" i="13"/>
  <c r="K9" i="13" s="1"/>
  <c r="K12" i="13" s="1"/>
  <c r="K20" i="13" s="1"/>
  <c r="K22" i="13" s="1"/>
  <c r="L7" i="13"/>
  <c r="L9" i="13" s="1"/>
  <c r="F8" i="13"/>
  <c r="G8" i="13"/>
  <c r="H8" i="13"/>
  <c r="I8" i="13"/>
  <c r="J8" i="13"/>
  <c r="K8" i="13"/>
  <c r="L8" i="13"/>
  <c r="F9" i="13"/>
  <c r="H9" i="13"/>
  <c r="H12" i="13" s="1"/>
  <c r="I9" i="13"/>
  <c r="I12" i="13" s="1"/>
  <c r="J9" i="13"/>
  <c r="F12" i="13"/>
  <c r="J12" i="13"/>
  <c r="L12" i="13"/>
  <c r="F18" i="13"/>
  <c r="G18" i="13"/>
  <c r="H18" i="13"/>
  <c r="I18" i="13"/>
  <c r="J18" i="13"/>
  <c r="K18" i="13"/>
  <c r="L18" i="13"/>
  <c r="I20" i="13"/>
  <c r="I22" i="13" s="1"/>
  <c r="J20" i="13"/>
  <c r="M28" i="13"/>
  <c r="M30" i="13"/>
  <c r="M63" i="13" s="1"/>
  <c r="E37" i="13"/>
  <c r="F63" i="13"/>
  <c r="I63" i="13"/>
  <c r="J63" i="13"/>
  <c r="K63" i="13"/>
  <c r="E95" i="13"/>
  <c r="E96" i="13"/>
  <c r="F7" i="9"/>
  <c r="H7" i="9" s="1"/>
  <c r="I7" i="9" s="1"/>
  <c r="G7" i="9"/>
  <c r="F8" i="9"/>
  <c r="G8" i="9"/>
  <c r="H8" i="9"/>
  <c r="I8" i="9" s="1"/>
  <c r="F9" i="9"/>
  <c r="G9" i="9"/>
  <c r="H9" i="9"/>
  <c r="I9" i="9" s="1"/>
  <c r="F10" i="9"/>
  <c r="H10" i="9" s="1"/>
  <c r="I10" i="9" s="1"/>
  <c r="G10" i="9"/>
  <c r="F11" i="9"/>
  <c r="G11" i="9"/>
  <c r="F12" i="9"/>
  <c r="H12" i="9" s="1"/>
  <c r="I12" i="9" s="1"/>
  <c r="G12" i="9"/>
  <c r="F13" i="9"/>
  <c r="G13" i="9"/>
  <c r="H13" i="9" s="1"/>
  <c r="I13" i="9" s="1"/>
  <c r="G18" i="9"/>
  <c r="N96" i="13" l="1"/>
  <c r="E98" i="13"/>
  <c r="L20" i="13"/>
  <c r="L63" i="13"/>
  <c r="G9" i="13"/>
  <c r="N7" i="13"/>
  <c r="J35" i="11"/>
  <c r="J24" i="11"/>
  <c r="G11" i="11"/>
  <c r="G22" i="11"/>
  <c r="K70" i="7"/>
  <c r="H30" i="6"/>
  <c r="G27" i="6"/>
  <c r="M27" i="6"/>
  <c r="K16" i="6"/>
  <c r="M16" i="6"/>
  <c r="K12" i="6"/>
  <c r="M12" i="6" s="1"/>
  <c r="F10" i="2"/>
  <c r="D50" i="3"/>
  <c r="D54" i="3"/>
  <c r="D57" i="3"/>
  <c r="D55" i="3"/>
  <c r="D58" i="3"/>
  <c r="D51" i="3"/>
  <c r="D52" i="3"/>
  <c r="D53" i="3"/>
  <c r="I78" i="12"/>
  <c r="N83" i="5"/>
  <c r="F39" i="7" s="1"/>
  <c r="F40" i="7" s="1"/>
  <c r="K92" i="8"/>
  <c r="O69" i="8"/>
  <c r="G47" i="20"/>
  <c r="G51" i="20"/>
  <c r="F64" i="6"/>
  <c r="F56" i="6"/>
  <c r="M56" i="6"/>
  <c r="K63" i="7"/>
  <c r="K37" i="6"/>
  <c r="K38" i="6" s="1"/>
  <c r="M37" i="6"/>
  <c r="D49" i="10"/>
  <c r="G48" i="15"/>
  <c r="H11" i="9"/>
  <c r="I11" i="9" s="1"/>
  <c r="F20" i="13"/>
  <c r="H20" i="13"/>
  <c r="H63" i="13"/>
  <c r="D35" i="11"/>
  <c r="E58" i="6"/>
  <c r="F55" i="6"/>
  <c r="M55" i="6" s="1"/>
  <c r="K66" i="7"/>
  <c r="I66" i="7" s="1"/>
  <c r="K44" i="6" s="1"/>
  <c r="I28" i="6"/>
  <c r="I38" i="6" s="1"/>
  <c r="K13" i="6"/>
  <c r="M13" i="6"/>
  <c r="J63" i="14"/>
  <c r="J20" i="14"/>
  <c r="I11" i="16"/>
  <c r="H11" i="16" s="1"/>
  <c r="G11" i="16" s="1"/>
  <c r="F54" i="2"/>
  <c r="H74" i="12"/>
  <c r="E30" i="10"/>
  <c r="I15" i="9"/>
  <c r="K24" i="13"/>
  <c r="F15" i="9"/>
  <c r="G15" i="9"/>
  <c r="I24" i="13"/>
  <c r="J22" i="13"/>
  <c r="J24" i="13" s="1"/>
  <c r="I49" i="20"/>
  <c r="I50" i="20" s="1"/>
  <c r="I52" i="20" s="1"/>
  <c r="D49" i="20"/>
  <c r="D50" i="20"/>
  <c r="M60" i="6"/>
  <c r="H60" i="6"/>
  <c r="K69" i="7"/>
  <c r="H69" i="7" s="1"/>
  <c r="J47" i="6" s="1"/>
  <c r="K65" i="7"/>
  <c r="H65" i="7" s="1"/>
  <c r="J42" i="6" s="1"/>
  <c r="G33" i="6"/>
  <c r="M33" i="6" s="1"/>
  <c r="I20" i="14"/>
  <c r="I63" i="14"/>
  <c r="H66" i="7"/>
  <c r="J44" i="6" s="1"/>
  <c r="H67" i="7"/>
  <c r="J45" i="6" s="1"/>
  <c r="H70" i="7"/>
  <c r="J48" i="6" s="1"/>
  <c r="H63" i="7"/>
  <c r="H64" i="7"/>
  <c r="J41" i="6" s="1"/>
  <c r="J45" i="20"/>
  <c r="D51" i="20"/>
  <c r="J51" i="20" s="1"/>
  <c r="E62" i="6"/>
  <c r="D64" i="6"/>
  <c r="E64" i="6" s="1"/>
  <c r="K68" i="7"/>
  <c r="H68" i="7" s="1"/>
  <c r="J46" i="6" s="1"/>
  <c r="K67" i="7"/>
  <c r="M31" i="6"/>
  <c r="F26" i="6"/>
  <c r="F38" i="6" s="1"/>
  <c r="L9" i="6"/>
  <c r="L19" i="6" s="1"/>
  <c r="E40" i="12"/>
  <c r="D112" i="10"/>
  <c r="H72" i="4"/>
  <c r="H76" i="4" s="1"/>
  <c r="H78" i="4" s="1"/>
  <c r="H80" i="4" s="1"/>
  <c r="E36" i="12"/>
  <c r="D72" i="4"/>
  <c r="D76" i="4" s="1"/>
  <c r="D78" i="4" s="1"/>
  <c r="D80" i="4" s="1"/>
  <c r="D108" i="10"/>
  <c r="D115" i="10" s="1"/>
  <c r="G37" i="12"/>
  <c r="F76" i="12"/>
  <c r="G72" i="15"/>
  <c r="G103" i="15" s="1"/>
  <c r="H49" i="20"/>
  <c r="H50" i="20"/>
  <c r="H52" i="20" s="1"/>
  <c r="M63" i="6"/>
  <c r="H36" i="6"/>
  <c r="M36" i="6"/>
  <c r="F29" i="2"/>
  <c r="F16" i="2"/>
  <c r="I63" i="7"/>
  <c r="I67" i="7"/>
  <c r="K45" i="6" s="1"/>
  <c r="I69" i="7"/>
  <c r="K47" i="6" s="1"/>
  <c r="I68" i="7"/>
  <c r="K46" i="6" s="1"/>
  <c r="I70" i="7"/>
  <c r="K48" i="6" s="1"/>
  <c r="L92" i="8"/>
  <c r="G25" i="8"/>
  <c r="G22" i="8"/>
  <c r="J43" i="20"/>
  <c r="H24" i="11"/>
  <c r="F11" i="11"/>
  <c r="F22" i="11"/>
  <c r="M61" i="6"/>
  <c r="M57" i="6"/>
  <c r="M50" i="6"/>
  <c r="D51" i="6"/>
  <c r="D66" i="6" s="1"/>
  <c r="M32" i="6"/>
  <c r="M15" i="6"/>
  <c r="M10" i="6"/>
  <c r="F49" i="2"/>
  <c r="J41" i="3"/>
  <c r="I30" i="16"/>
  <c r="K32" i="7"/>
  <c r="G80" i="12"/>
  <c r="H117" i="5"/>
  <c r="J30" i="5"/>
  <c r="D147" i="10" s="1"/>
  <c r="G15" i="8"/>
  <c r="G17" i="8"/>
  <c r="G20" i="8"/>
  <c r="G16" i="8"/>
  <c r="E49" i="20"/>
  <c r="E50" i="20" s="1"/>
  <c r="E52" i="20" s="1"/>
  <c r="H29" i="20"/>
  <c r="J53" i="20" s="1"/>
  <c r="E54" i="6"/>
  <c r="D58" i="6"/>
  <c r="M43" i="6"/>
  <c r="K64" i="7"/>
  <c r="I64" i="7" s="1"/>
  <c r="K41" i="6" s="1"/>
  <c r="C38" i="6"/>
  <c r="E24" i="6"/>
  <c r="G108" i="10"/>
  <c r="D45" i="3"/>
  <c r="H56" i="12"/>
  <c r="M28" i="14"/>
  <c r="M30" i="14" s="1"/>
  <c r="L43" i="5"/>
  <c r="N43" i="5" s="1"/>
  <c r="E89" i="10"/>
  <c r="J66" i="5"/>
  <c r="J88" i="5"/>
  <c r="J99" i="5"/>
  <c r="J55" i="5"/>
  <c r="L61" i="5"/>
  <c r="L83" i="5" s="1"/>
  <c r="L94" i="5"/>
  <c r="N49" i="5"/>
  <c r="N71" i="5" s="1"/>
  <c r="N60" i="5"/>
  <c r="N82" i="5" s="1"/>
  <c r="E95" i="14"/>
  <c r="E96" i="14" s="1"/>
  <c r="M18" i="6"/>
  <c r="F18" i="9"/>
  <c r="H18" i="9" s="1"/>
  <c r="F20" i="14"/>
  <c r="F63" i="14"/>
  <c r="J70" i="4"/>
  <c r="I54" i="16"/>
  <c r="O75" i="12"/>
  <c r="E73" i="10"/>
  <c r="D53" i="10"/>
  <c r="F57" i="2"/>
  <c r="F50" i="2"/>
  <c r="F15" i="2"/>
  <c r="D56" i="3"/>
  <c r="F61" i="7"/>
  <c r="J61" i="7"/>
  <c r="D61" i="7"/>
  <c r="K61" i="7"/>
  <c r="E61" i="7"/>
  <c r="G61" i="7"/>
  <c r="Q82" i="12"/>
  <c r="H38" i="12"/>
  <c r="H77" i="12" s="1"/>
  <c r="D33" i="10"/>
  <c r="O74" i="12"/>
  <c r="O82" i="12" s="1"/>
  <c r="I115" i="10"/>
  <c r="E69" i="10"/>
  <c r="E16" i="10"/>
  <c r="D20" i="10"/>
  <c r="E12" i="10"/>
  <c r="F37" i="2"/>
  <c r="F23" i="2"/>
  <c r="F21" i="2"/>
  <c r="C65" i="2"/>
  <c r="E65" i="2" s="1"/>
  <c r="F44" i="2" s="1"/>
  <c r="E18" i="2"/>
  <c r="F7" i="2"/>
  <c r="J38" i="3"/>
  <c r="J34" i="3"/>
  <c r="I44" i="3"/>
  <c r="I31" i="16"/>
  <c r="K48" i="7"/>
  <c r="J103" i="5"/>
  <c r="N59" i="5"/>
  <c r="N48" i="5"/>
  <c r="G71" i="15"/>
  <c r="G23" i="15"/>
  <c r="H8" i="15" s="1"/>
  <c r="H23" i="15" s="1"/>
  <c r="H41" i="12"/>
  <c r="H80" i="12" s="1"/>
  <c r="D36" i="10"/>
  <c r="G35" i="12"/>
  <c r="E74" i="12"/>
  <c r="E18" i="10"/>
  <c r="E14" i="10"/>
  <c r="F42" i="2"/>
  <c r="G63" i="15"/>
  <c r="F31" i="2"/>
  <c r="F14" i="2"/>
  <c r="J42" i="3"/>
  <c r="J36" i="3"/>
  <c r="K16" i="7"/>
  <c r="L104" i="5"/>
  <c r="L93" i="5"/>
  <c r="J61" i="5"/>
  <c r="J83" i="5" s="1"/>
  <c r="J94" i="5"/>
  <c r="J50" i="5"/>
  <c r="J72" i="5" s="1"/>
  <c r="J105" i="5" s="1"/>
  <c r="L48" i="5"/>
  <c r="L92" i="5"/>
  <c r="L59" i="5"/>
  <c r="H72" i="15"/>
  <c r="H103" i="15"/>
  <c r="N87" i="8"/>
  <c r="G8" i="14"/>
  <c r="G9" i="14" s="1"/>
  <c r="K8" i="14"/>
  <c r="K9" i="14" s="1"/>
  <c r="K12" i="14" s="1"/>
  <c r="E38" i="12"/>
  <c r="D110" i="10"/>
  <c r="D111" i="10"/>
  <c r="D32" i="10"/>
  <c r="F55" i="2"/>
  <c r="F47" i="2"/>
  <c r="F41" i="2"/>
  <c r="G46" i="15"/>
  <c r="F25" i="2"/>
  <c r="F22" i="2"/>
  <c r="F13" i="2"/>
  <c r="D119" i="5"/>
  <c r="H40" i="12"/>
  <c r="H79" i="12" s="1"/>
  <c r="J51" i="5"/>
  <c r="J95" i="5"/>
  <c r="E35" i="10" s="1"/>
  <c r="L23" i="5"/>
  <c r="J62" i="5"/>
  <c r="J84" i="5" s="1"/>
  <c r="J60" i="5"/>
  <c r="J82" i="5" s="1"/>
  <c r="J86" i="5" s="1"/>
  <c r="D151" i="10" s="1"/>
  <c r="J49" i="5"/>
  <c r="J71" i="5" s="1"/>
  <c r="J92" i="5"/>
  <c r="F45" i="2"/>
  <c r="F35" i="2"/>
  <c r="F27" i="2"/>
  <c r="F9" i="2"/>
  <c r="J40" i="3"/>
  <c r="J55" i="12"/>
  <c r="J41" i="13" l="1"/>
  <c r="J75" i="5"/>
  <c r="D150" i="10" s="1"/>
  <c r="E107" i="10"/>
  <c r="E109" i="10"/>
  <c r="E113" i="10"/>
  <c r="G12" i="14"/>
  <c r="N9" i="14"/>
  <c r="L70" i="5"/>
  <c r="L75" i="5" s="1"/>
  <c r="D161" i="10" s="1"/>
  <c r="L103" i="5"/>
  <c r="G102" i="15"/>
  <c r="I10" i="16"/>
  <c r="I9" i="16"/>
  <c r="J72" i="4"/>
  <c r="J76" i="4" s="1"/>
  <c r="J78" i="4" s="1"/>
  <c r="J80" i="4" s="1"/>
  <c r="I25" i="12"/>
  <c r="I27" i="12" s="1"/>
  <c r="N93" i="5"/>
  <c r="N104" i="5"/>
  <c r="F23" i="7" s="1"/>
  <c r="F24" i="7" s="1"/>
  <c r="L99" i="5"/>
  <c r="N99" i="5" s="1"/>
  <c r="E94" i="10"/>
  <c r="F94" i="10" s="1"/>
  <c r="E112" i="10"/>
  <c r="I22" i="14"/>
  <c r="I24" i="14" s="1"/>
  <c r="I41" i="13"/>
  <c r="D68" i="10"/>
  <c r="E49" i="10"/>
  <c r="O92" i="8"/>
  <c r="G55" i="8"/>
  <c r="H38" i="6"/>
  <c r="I55" i="8"/>
  <c r="I58" i="8" s="1"/>
  <c r="G24" i="11"/>
  <c r="G35" i="11"/>
  <c r="J73" i="5"/>
  <c r="J106" i="5" s="1"/>
  <c r="E31" i="10"/>
  <c r="E110" i="10"/>
  <c r="G66" i="15"/>
  <c r="H63" i="15"/>
  <c r="H66" i="15" s="1"/>
  <c r="E36" i="10"/>
  <c r="D55" i="10"/>
  <c r="N70" i="5"/>
  <c r="N103" i="5"/>
  <c r="J53" i="5"/>
  <c r="D148" i="10" s="1"/>
  <c r="D52" i="10"/>
  <c r="E33" i="10"/>
  <c r="D63" i="7"/>
  <c r="D65" i="7"/>
  <c r="F42" i="6" s="1"/>
  <c r="D67" i="7"/>
  <c r="F45" i="6" s="1"/>
  <c r="D69" i="7"/>
  <c r="F47" i="6" s="1"/>
  <c r="M47" i="6" s="1"/>
  <c r="D70" i="7"/>
  <c r="F48" i="6" s="1"/>
  <c r="D64" i="7"/>
  <c r="F41" i="6" s="1"/>
  <c r="D68" i="7"/>
  <c r="F46" i="6" s="1"/>
  <c r="D66" i="7"/>
  <c r="F44" i="6" s="1"/>
  <c r="J110" i="5"/>
  <c r="L88" i="5"/>
  <c r="N88" i="5" s="1"/>
  <c r="E93" i="10"/>
  <c r="E38" i="6"/>
  <c r="C66" i="6"/>
  <c r="E66" i="6" s="1"/>
  <c r="I80" i="12"/>
  <c r="E79" i="12"/>
  <c r="G40" i="12"/>
  <c r="J40" i="6"/>
  <c r="J51" i="6" s="1"/>
  <c r="H72" i="7"/>
  <c r="D52" i="20"/>
  <c r="D37" i="11"/>
  <c r="H22" i="13"/>
  <c r="H24" i="13"/>
  <c r="H15" i="9"/>
  <c r="D38" i="10"/>
  <c r="F38" i="10" s="1"/>
  <c r="G50" i="20"/>
  <c r="G52" i="20" s="1"/>
  <c r="G49" i="20"/>
  <c r="F131" i="10"/>
  <c r="E34" i="10"/>
  <c r="M30" i="6"/>
  <c r="J37" i="11"/>
  <c r="L22" i="13"/>
  <c r="L24" i="13" s="1"/>
  <c r="F17" i="2"/>
  <c r="F53" i="2"/>
  <c r="D120" i="5"/>
  <c r="F120" i="5" s="1"/>
  <c r="H120" i="5" s="1"/>
  <c r="F119" i="5"/>
  <c r="G47" i="15"/>
  <c r="H47" i="15" s="1"/>
  <c r="H50" i="15" s="1"/>
  <c r="E32" i="10"/>
  <c r="D51" i="10"/>
  <c r="D57" i="10" s="1"/>
  <c r="F57" i="10" s="1"/>
  <c r="G38" i="12"/>
  <c r="E77" i="12"/>
  <c r="L81" i="5"/>
  <c r="L86" i="5" s="1"/>
  <c r="D162" i="10" s="1"/>
  <c r="F11" i="2"/>
  <c r="F39" i="2"/>
  <c r="E43" i="12"/>
  <c r="F62" i="12" s="1"/>
  <c r="N81" i="5"/>
  <c r="J44" i="3"/>
  <c r="F45" i="3"/>
  <c r="I45" i="3"/>
  <c r="I28" i="16"/>
  <c r="J35" i="3"/>
  <c r="J33" i="3"/>
  <c r="J39" i="3"/>
  <c r="C45" i="3"/>
  <c r="G45" i="3"/>
  <c r="E45" i="3"/>
  <c r="I29" i="16"/>
  <c r="F18" i="2"/>
  <c r="E20" i="10"/>
  <c r="E15" i="10"/>
  <c r="E17" i="10"/>
  <c r="E13" i="10"/>
  <c r="G64" i="7"/>
  <c r="I41" i="6" s="1"/>
  <c r="G66" i="7"/>
  <c r="I44" i="6" s="1"/>
  <c r="G68" i="7"/>
  <c r="I46" i="6" s="1"/>
  <c r="G70" i="7"/>
  <c r="I48" i="6" s="1"/>
  <c r="G67" i="7"/>
  <c r="I45" i="6" s="1"/>
  <c r="G69" i="7"/>
  <c r="I47" i="6" s="1"/>
  <c r="G63" i="7"/>
  <c r="G65" i="7"/>
  <c r="I42" i="6" s="1"/>
  <c r="J63" i="7"/>
  <c r="J64" i="7"/>
  <c r="L41" i="6" s="1"/>
  <c r="J65" i="7"/>
  <c r="L42" i="6" s="1"/>
  <c r="J66" i="7"/>
  <c r="L44" i="6" s="1"/>
  <c r="J67" i="7"/>
  <c r="L45" i="6" s="1"/>
  <c r="J68" i="7"/>
  <c r="L46" i="6" s="1"/>
  <c r="J69" i="7"/>
  <c r="L47" i="6" s="1"/>
  <c r="J70" i="7"/>
  <c r="L48" i="6" s="1"/>
  <c r="F32" i="2"/>
  <c r="D72" i="10"/>
  <c r="D93" i="10" s="1"/>
  <c r="E53" i="10"/>
  <c r="F24" i="14"/>
  <c r="F22" i="14"/>
  <c r="L66" i="5"/>
  <c r="N66" i="5" s="1"/>
  <c r="E91" i="10"/>
  <c r="H45" i="3"/>
  <c r="F54" i="6"/>
  <c r="F58" i="6" s="1"/>
  <c r="H8" i="8" s="1"/>
  <c r="G31" i="8" s="1"/>
  <c r="M54" i="6"/>
  <c r="F45" i="14"/>
  <c r="I41" i="12"/>
  <c r="F52" i="2"/>
  <c r="I65" i="7"/>
  <c r="K42" i="6" s="1"/>
  <c r="F33" i="2"/>
  <c r="E51" i="6"/>
  <c r="I37" i="12"/>
  <c r="G76" i="12"/>
  <c r="E75" i="12"/>
  <c r="G36" i="12"/>
  <c r="J47" i="20"/>
  <c r="H43" i="12"/>
  <c r="J22" i="14"/>
  <c r="J24" i="14" s="1"/>
  <c r="M28" i="6"/>
  <c r="F24" i="13"/>
  <c r="F22" i="13"/>
  <c r="I70" i="8"/>
  <c r="M70" i="8"/>
  <c r="G70" i="8"/>
  <c r="O70" i="8"/>
  <c r="K70" i="8"/>
  <c r="L70" i="8"/>
  <c r="N98" i="13"/>
  <c r="N99" i="13" s="1"/>
  <c r="E99" i="13"/>
  <c r="J104" i="5"/>
  <c r="J108" i="5" s="1"/>
  <c r="D153" i="10" s="1"/>
  <c r="J93" i="5"/>
  <c r="I35" i="12"/>
  <c r="G74" i="12"/>
  <c r="G43" i="12"/>
  <c r="D50" i="7"/>
  <c r="H50" i="7"/>
  <c r="J23" i="6" s="1"/>
  <c r="J50" i="7"/>
  <c r="L23" i="6" s="1"/>
  <c r="I50" i="7"/>
  <c r="K23" i="6" s="1"/>
  <c r="F50" i="7"/>
  <c r="H23" i="6" s="1"/>
  <c r="E108" i="10"/>
  <c r="M58" i="6"/>
  <c r="J45" i="14"/>
  <c r="G50" i="7"/>
  <c r="I23" i="6" s="1"/>
  <c r="G56" i="12"/>
  <c r="F56" i="12"/>
  <c r="J56" i="12"/>
  <c r="J97" i="5"/>
  <c r="D152" i="10" s="1"/>
  <c r="N23" i="5"/>
  <c r="L28" i="5"/>
  <c r="L30" i="5" s="1"/>
  <c r="D158" i="10" s="1"/>
  <c r="L51" i="5"/>
  <c r="L73" i="5" s="1"/>
  <c r="L106" i="5" s="1"/>
  <c r="L95" i="5"/>
  <c r="L97" i="5" s="1"/>
  <c r="D163" i="10" s="1"/>
  <c r="L62" i="5"/>
  <c r="L84" i="5" s="1"/>
  <c r="I56" i="12"/>
  <c r="E111" i="10"/>
  <c r="K20" i="14"/>
  <c r="K63" i="14"/>
  <c r="G87" i="8"/>
  <c r="N92" i="8"/>
  <c r="E50" i="7"/>
  <c r="G23" i="6" s="1"/>
  <c r="F59" i="2"/>
  <c r="F61" i="2"/>
  <c r="F30" i="2"/>
  <c r="F8" i="2"/>
  <c r="F28" i="2"/>
  <c r="F34" i="2"/>
  <c r="F60" i="2"/>
  <c r="F56" i="2"/>
  <c r="F48" i="2"/>
  <c r="F65" i="2"/>
  <c r="F12" i="2"/>
  <c r="F46" i="2"/>
  <c r="F20" i="2"/>
  <c r="F26" i="2"/>
  <c r="F40" i="2"/>
  <c r="J64" i="5"/>
  <c r="D149" i="10" s="1"/>
  <c r="E68" i="7"/>
  <c r="G46" i="6" s="1"/>
  <c r="E69" i="7"/>
  <c r="G47" i="6" s="1"/>
  <c r="E63" i="7"/>
  <c r="E70" i="7"/>
  <c r="G48" i="6" s="1"/>
  <c r="E65" i="7"/>
  <c r="G42" i="6" s="1"/>
  <c r="E67" i="7"/>
  <c r="G45" i="6" s="1"/>
  <c r="E64" i="7"/>
  <c r="G41" i="6" s="1"/>
  <c r="E66" i="7"/>
  <c r="G44" i="6" s="1"/>
  <c r="F63" i="7"/>
  <c r="F64" i="7"/>
  <c r="H41" i="6" s="1"/>
  <c r="F65" i="7"/>
  <c r="H42" i="6" s="1"/>
  <c r="F66" i="7"/>
  <c r="H44" i="6" s="1"/>
  <c r="F67" i="7"/>
  <c r="H45" i="6" s="1"/>
  <c r="F68" i="7"/>
  <c r="H46" i="6" s="1"/>
  <c r="F69" i="7"/>
  <c r="H47" i="6" s="1"/>
  <c r="F70" i="7"/>
  <c r="H48" i="6" s="1"/>
  <c r="F36" i="2"/>
  <c r="N96" i="14"/>
  <c r="G56" i="15" s="1"/>
  <c r="H56" i="15" s="1"/>
  <c r="E98" i="14"/>
  <c r="J77" i="5"/>
  <c r="L55" i="5"/>
  <c r="N55" i="5" s="1"/>
  <c r="E90" i="10"/>
  <c r="F90" i="10" s="1"/>
  <c r="M63" i="14"/>
  <c r="F62" i="2"/>
  <c r="J37" i="3"/>
  <c r="F35" i="11"/>
  <c r="F24" i="11"/>
  <c r="I72" i="7"/>
  <c r="K40" i="6"/>
  <c r="K51" i="6" s="1"/>
  <c r="G8" i="12" s="1"/>
  <c r="F43" i="2"/>
  <c r="M9" i="6"/>
  <c r="M26" i="6"/>
  <c r="J62" i="6"/>
  <c r="J64" i="6" s="1"/>
  <c r="M64" i="6" s="1"/>
  <c r="H64" i="6"/>
  <c r="J55" i="8"/>
  <c r="J58" i="8" s="1"/>
  <c r="J49" i="20"/>
  <c r="K41" i="13"/>
  <c r="H82" i="12"/>
  <c r="F63" i="2"/>
  <c r="K72" i="7"/>
  <c r="N70" i="8"/>
  <c r="K19" i="6"/>
  <c r="G38" i="6"/>
  <c r="G12" i="13"/>
  <c r="N9" i="13"/>
  <c r="H34" i="7" l="1"/>
  <c r="J22" i="6" s="1"/>
  <c r="I34" i="7"/>
  <c r="K22" i="6" s="1"/>
  <c r="D34" i="7"/>
  <c r="F34" i="7"/>
  <c r="H22" i="6" s="1"/>
  <c r="J34" i="7"/>
  <c r="L22" i="6" s="1"/>
  <c r="G34" i="7"/>
  <c r="I22" i="6" s="1"/>
  <c r="E34" i="7"/>
  <c r="G22" i="6" s="1"/>
  <c r="L41" i="13"/>
  <c r="I41" i="14"/>
  <c r="L45" i="14"/>
  <c r="J41" i="14"/>
  <c r="L77" i="5"/>
  <c r="N77" i="5" s="1"/>
  <c r="E92" i="10"/>
  <c r="E97" i="10" s="1"/>
  <c r="I113" i="8"/>
  <c r="I111" i="8"/>
  <c r="F72" i="7"/>
  <c r="H40" i="6"/>
  <c r="K24" i="14"/>
  <c r="K22" i="14"/>
  <c r="K45" i="14"/>
  <c r="J62" i="12"/>
  <c r="I12" i="16" s="1"/>
  <c r="H41" i="13"/>
  <c r="M38" i="6"/>
  <c r="F33" i="10"/>
  <c r="O93" i="8"/>
  <c r="M93" i="8"/>
  <c r="I93" i="8"/>
  <c r="D89" i="10"/>
  <c r="M19" i="6"/>
  <c r="N98" i="14"/>
  <c r="E99" i="14"/>
  <c r="H45" i="14"/>
  <c r="N93" i="8"/>
  <c r="I36" i="12"/>
  <c r="G75" i="12"/>
  <c r="E72" i="10"/>
  <c r="G72" i="7"/>
  <c r="I40" i="6"/>
  <c r="I51" i="6" s="1"/>
  <c r="E38" i="10"/>
  <c r="F31" i="10" s="1"/>
  <c r="F133" i="10"/>
  <c r="M46" i="6"/>
  <c r="M45" i="6"/>
  <c r="D71" i="10"/>
  <c r="D92" i="10" s="1"/>
  <c r="E52" i="10"/>
  <c r="K93" i="8"/>
  <c r="N97" i="5"/>
  <c r="D174" i="10" s="1"/>
  <c r="L53" i="5"/>
  <c r="D159" i="10" s="1"/>
  <c r="F37" i="11"/>
  <c r="E72" i="7"/>
  <c r="G40" i="6"/>
  <c r="G51" i="6" s="1"/>
  <c r="O87" i="8"/>
  <c r="G88" i="8" s="1"/>
  <c r="I74" i="12"/>
  <c r="F93" i="10"/>
  <c r="G111" i="10"/>
  <c r="G77" i="12"/>
  <c r="I38" i="12"/>
  <c r="G50" i="15"/>
  <c r="J49" i="14"/>
  <c r="J49" i="13"/>
  <c r="M41" i="6"/>
  <c r="M42" i="6"/>
  <c r="G45" i="14"/>
  <c r="G37" i="11"/>
  <c r="K50" i="7"/>
  <c r="F23" i="6"/>
  <c r="M23" i="6" s="1"/>
  <c r="F32" i="10"/>
  <c r="F34" i="10"/>
  <c r="J52" i="20"/>
  <c r="J56" i="20" s="1"/>
  <c r="M44" i="6"/>
  <c r="F36" i="10"/>
  <c r="I45" i="14"/>
  <c r="M62" i="6"/>
  <c r="E82" i="12"/>
  <c r="F41" i="13"/>
  <c r="O31" i="8"/>
  <c r="G20" i="13"/>
  <c r="G63" i="13"/>
  <c r="N12" i="13"/>
  <c r="L93" i="8"/>
  <c r="N62" i="5"/>
  <c r="N28" i="5"/>
  <c r="N30" i="5" s="1"/>
  <c r="D169" i="10" s="1"/>
  <c r="N95" i="5"/>
  <c r="N51" i="5"/>
  <c r="I76" i="12"/>
  <c r="F41" i="14"/>
  <c r="J72" i="7"/>
  <c r="L40" i="6"/>
  <c r="L51" i="6" s="1"/>
  <c r="G7" i="10" s="1"/>
  <c r="F15" i="10"/>
  <c r="L64" i="5"/>
  <c r="D160" i="10" s="1"/>
  <c r="E51" i="10"/>
  <c r="D70" i="10"/>
  <c r="D91" i="10" s="1"/>
  <c r="H119" i="5"/>
  <c r="H122" i="5" s="1"/>
  <c r="H111" i="8" s="1"/>
  <c r="F122" i="5"/>
  <c r="H31" i="9"/>
  <c r="J50" i="20"/>
  <c r="I40" i="12"/>
  <c r="G79" i="12"/>
  <c r="L110" i="5"/>
  <c r="N110" i="5" s="1"/>
  <c r="E95" i="10"/>
  <c r="M48" i="6"/>
  <c r="D72" i="7"/>
  <c r="F40" i="6"/>
  <c r="F7" i="7"/>
  <c r="F8" i="7" s="1"/>
  <c r="E55" i="10"/>
  <c r="D74" i="10"/>
  <c r="D95" i="10" s="1"/>
  <c r="G58" i="8"/>
  <c r="E68" i="10"/>
  <c r="L108" i="5"/>
  <c r="D164" i="10" s="1"/>
  <c r="G63" i="14"/>
  <c r="G30" i="15"/>
  <c r="G20" i="14"/>
  <c r="N12" i="14"/>
  <c r="G29" i="15"/>
  <c r="E115" i="10"/>
  <c r="G81" i="15" l="1"/>
  <c r="F91" i="10"/>
  <c r="G109" i="10"/>
  <c r="I71" i="14"/>
  <c r="I71" i="13"/>
  <c r="G15" i="10"/>
  <c r="H15" i="10" s="1"/>
  <c r="E150" i="10" s="1"/>
  <c r="I77" i="12"/>
  <c r="G82" i="12"/>
  <c r="K55" i="8"/>
  <c r="H51" i="6"/>
  <c r="I79" i="12"/>
  <c r="E70" i="10"/>
  <c r="O71" i="14"/>
  <c r="O71" i="13"/>
  <c r="F16" i="10"/>
  <c r="F14" i="10"/>
  <c r="F18" i="10"/>
  <c r="F12" i="10"/>
  <c r="N73" i="5"/>
  <c r="N53" i="5"/>
  <c r="D170" i="10" s="1"/>
  <c r="F17" i="10"/>
  <c r="K45" i="13"/>
  <c r="F52" i="10"/>
  <c r="E71" i="10"/>
  <c r="F13" i="10"/>
  <c r="G32" i="15"/>
  <c r="H32" i="15" s="1"/>
  <c r="N99" i="14"/>
  <c r="D76" i="10"/>
  <c r="F76" i="10" s="1"/>
  <c r="K34" i="7"/>
  <c r="F22" i="6"/>
  <c r="M22" i="6" s="1"/>
  <c r="G22" i="14"/>
  <c r="N22" i="14" s="1"/>
  <c r="G24" i="14"/>
  <c r="N20" i="14"/>
  <c r="E57" i="10"/>
  <c r="G55" i="15"/>
  <c r="H18" i="7"/>
  <c r="J21" i="6" s="1"/>
  <c r="J24" i="6" s="1"/>
  <c r="J66" i="6" s="1"/>
  <c r="D18" i="7"/>
  <c r="F21" i="6" s="1"/>
  <c r="G18" i="7"/>
  <c r="I21" i="6" s="1"/>
  <c r="I24" i="6" s="1"/>
  <c r="I66" i="6" s="1"/>
  <c r="K18" i="7"/>
  <c r="F18" i="7"/>
  <c r="H21" i="6" s="1"/>
  <c r="I18" i="7"/>
  <c r="K21" i="6" s="1"/>
  <c r="K24" i="6" s="1"/>
  <c r="J18" i="7"/>
  <c r="L21" i="6" s="1"/>
  <c r="L24" i="6" s="1"/>
  <c r="L66" i="6" s="1"/>
  <c r="E18" i="7"/>
  <c r="G21" i="6" s="1"/>
  <c r="F129" i="10"/>
  <c r="G24" i="13"/>
  <c r="G22" i="13"/>
  <c r="N22" i="13" s="1"/>
  <c r="N20" i="13"/>
  <c r="F92" i="10"/>
  <c r="G110" i="10"/>
  <c r="L49" i="14"/>
  <c r="L49" i="13"/>
  <c r="F89" i="10"/>
  <c r="G107" i="10"/>
  <c r="G115" i="10" s="1"/>
  <c r="D97" i="10"/>
  <c r="G97" i="10" s="1"/>
  <c r="F95" i="10"/>
  <c r="G113" i="10"/>
  <c r="I17" i="16"/>
  <c r="I18" i="16"/>
  <c r="I19" i="16"/>
  <c r="N84" i="5"/>
  <c r="N86" i="5" s="1"/>
  <c r="D173" i="10" s="1"/>
  <c r="N64" i="5"/>
  <c r="D171" i="10" s="1"/>
  <c r="F55" i="10"/>
  <c r="E74" i="10"/>
  <c r="H30" i="15"/>
  <c r="E76" i="10"/>
  <c r="F51" i="6"/>
  <c r="M51" i="6" s="1"/>
  <c r="M40" i="6"/>
  <c r="J111" i="8"/>
  <c r="H113" i="8"/>
  <c r="F45" i="13"/>
  <c r="F127" i="10"/>
  <c r="I88" i="8"/>
  <c r="M88" i="8"/>
  <c r="L88" i="8"/>
  <c r="K88" i="8"/>
  <c r="N88" i="8"/>
  <c r="F35" i="10"/>
  <c r="F30" i="10"/>
  <c r="I75" i="12"/>
  <c r="K41" i="14"/>
  <c r="I118" i="8"/>
  <c r="J45" i="13" l="1"/>
  <c r="G41" i="13"/>
  <c r="N24" i="13"/>
  <c r="G24" i="6"/>
  <c r="G66" i="6" s="1"/>
  <c r="G105" i="8"/>
  <c r="H55" i="15"/>
  <c r="H58" i="15" s="1"/>
  <c r="G58" i="15"/>
  <c r="G85" i="15" s="1"/>
  <c r="G41" i="14"/>
  <c r="N24" i="14"/>
  <c r="G12" i="10"/>
  <c r="F20" i="10"/>
  <c r="F71" i="14"/>
  <c r="F71" i="13"/>
  <c r="H118" i="8"/>
  <c r="F73" i="10"/>
  <c r="F69" i="10"/>
  <c r="F74" i="10"/>
  <c r="F72" i="10"/>
  <c r="F97" i="10"/>
  <c r="G89" i="10"/>
  <c r="G18" i="10"/>
  <c r="H18" i="10" s="1"/>
  <c r="E153" i="10" s="1"/>
  <c r="L71" i="14"/>
  <c r="L71" i="13"/>
  <c r="F132" i="10"/>
  <c r="F128" i="10"/>
  <c r="G113" i="8"/>
  <c r="F68" i="10"/>
  <c r="G95" i="10"/>
  <c r="G92" i="10"/>
  <c r="H49" i="14"/>
  <c r="H49" i="13"/>
  <c r="H8" i="12"/>
  <c r="K66" i="6"/>
  <c r="F24" i="6"/>
  <c r="M21" i="6"/>
  <c r="F54" i="10"/>
  <c r="F50" i="10"/>
  <c r="F53" i="10"/>
  <c r="F49" i="10"/>
  <c r="G13" i="10"/>
  <c r="H13" i="10" s="1"/>
  <c r="E148" i="10" s="1"/>
  <c r="G71" i="14"/>
  <c r="G71" i="13"/>
  <c r="G45" i="13"/>
  <c r="G14" i="10"/>
  <c r="H14" i="10" s="1"/>
  <c r="E149" i="10" s="1"/>
  <c r="H71" i="14"/>
  <c r="H71" i="13"/>
  <c r="F70" i="10"/>
  <c r="I86" i="12"/>
  <c r="I122" i="10"/>
  <c r="F49" i="14"/>
  <c r="F49" i="13"/>
  <c r="G82" i="15"/>
  <c r="H45" i="13"/>
  <c r="L55" i="8"/>
  <c r="L58" i="8" s="1"/>
  <c r="H24" i="6"/>
  <c r="H66" i="6" s="1"/>
  <c r="F71" i="10"/>
  <c r="G17" i="10"/>
  <c r="H17" i="10" s="1"/>
  <c r="E152" i="10" s="1"/>
  <c r="K71" i="13"/>
  <c r="K71" i="14"/>
  <c r="N106" i="5"/>
  <c r="N108" i="5" s="1"/>
  <c r="D175" i="10" s="1"/>
  <c r="N75" i="5"/>
  <c r="D172" i="10" s="1"/>
  <c r="G16" i="10"/>
  <c r="H16" i="10" s="1"/>
  <c r="E151" i="10" s="1"/>
  <c r="J71" i="14"/>
  <c r="J71" i="13"/>
  <c r="F51" i="10"/>
  <c r="M55" i="8"/>
  <c r="F130" i="10"/>
  <c r="E161" i="10"/>
  <c r="G91" i="10"/>
  <c r="O88" i="8"/>
  <c r="K49" i="13" l="1"/>
  <c r="K49" i="14"/>
  <c r="E160" i="10"/>
  <c r="G49" i="14"/>
  <c r="G49" i="13"/>
  <c r="G20" i="10"/>
  <c r="H12" i="10"/>
  <c r="E147" i="10" s="1"/>
  <c r="I49" i="14"/>
  <c r="I49" i="13"/>
  <c r="I29" i="12"/>
  <c r="I8" i="12"/>
  <c r="J113" i="8"/>
  <c r="G114" i="8"/>
  <c r="N71" i="13"/>
  <c r="L45" i="13"/>
  <c r="F66" i="6"/>
  <c r="M66" i="6" s="1"/>
  <c r="H7" i="8"/>
  <c r="M24" i="6"/>
  <c r="E164" i="10"/>
  <c r="J118" i="8"/>
  <c r="H120" i="8"/>
  <c r="E172" i="10"/>
  <c r="E162" i="10"/>
  <c r="J60" i="8"/>
  <c r="J62" i="8" s="1"/>
  <c r="H80" i="8" s="1"/>
  <c r="H60" i="8"/>
  <c r="E159" i="10"/>
  <c r="I45" i="13"/>
  <c r="E163" i="10"/>
  <c r="G90" i="10"/>
  <c r="G94" i="10"/>
  <c r="G93" i="10"/>
  <c r="N71" i="14"/>
  <c r="I120" i="8"/>
  <c r="I84" i="10" s="1"/>
  <c r="K89" i="10" l="1"/>
  <c r="K91" i="10"/>
  <c r="K93" i="10"/>
  <c r="K95" i="10"/>
  <c r="K90" i="10"/>
  <c r="K94" i="10"/>
  <c r="K92" i="10"/>
  <c r="L60" i="8"/>
  <c r="L62" i="8" s="1"/>
  <c r="H62" i="8"/>
  <c r="E173" i="10"/>
  <c r="H23" i="8"/>
  <c r="G41" i="8" s="1"/>
  <c r="O41" i="8" s="1"/>
  <c r="H9" i="8"/>
  <c r="H18" i="8"/>
  <c r="H16" i="8"/>
  <c r="G34" i="8" s="1"/>
  <c r="H20" i="8"/>
  <c r="G38" i="8" s="1"/>
  <c r="O38" i="8" s="1"/>
  <c r="H14" i="8"/>
  <c r="G32" i="8" s="1"/>
  <c r="H17" i="8"/>
  <c r="G35" i="8" s="1"/>
  <c r="O35" i="8" s="1"/>
  <c r="H19" i="8"/>
  <c r="N37" i="8" s="1"/>
  <c r="O37" i="8" s="1"/>
  <c r="H25" i="8"/>
  <c r="H21" i="8"/>
  <c r="H15" i="8"/>
  <c r="H22" i="8"/>
  <c r="G40" i="8" s="1"/>
  <c r="O40" i="8" s="1"/>
  <c r="I88" i="12"/>
  <c r="M32" i="14"/>
  <c r="M32" i="13"/>
  <c r="G17" i="9"/>
  <c r="G20" i="9" s="1"/>
  <c r="F17" i="9"/>
  <c r="I30" i="12"/>
  <c r="E174" i="10"/>
  <c r="E175" i="10"/>
  <c r="J114" i="8"/>
  <c r="I114" i="8"/>
  <c r="H114" i="8"/>
  <c r="E171" i="10"/>
  <c r="G95" i="8"/>
  <c r="K95" i="8"/>
  <c r="L95" i="8"/>
  <c r="N95" i="8"/>
  <c r="I63" i="10" s="1"/>
  <c r="O95" i="8"/>
  <c r="M95" i="8"/>
  <c r="H11" i="12" s="1"/>
  <c r="I95" i="8"/>
  <c r="E170" i="10"/>
  <c r="H12" i="12"/>
  <c r="J120" i="8"/>
  <c r="E158" i="10"/>
  <c r="J70" i="10" l="1"/>
  <c r="J74" i="10"/>
  <c r="J68" i="10"/>
  <c r="J71" i="10"/>
  <c r="J73" i="10"/>
  <c r="J69" i="10"/>
  <c r="J72" i="10"/>
  <c r="H17" i="9"/>
  <c r="F20" i="9"/>
  <c r="L48" i="13"/>
  <c r="L48" i="14"/>
  <c r="I48" i="14"/>
  <c r="I48" i="13"/>
  <c r="L36" i="8"/>
  <c r="L43" i="8" s="1"/>
  <c r="L45" i="8" s="1"/>
  <c r="K36" i="8"/>
  <c r="I36" i="8"/>
  <c r="J36" i="8"/>
  <c r="K33" i="8"/>
  <c r="K43" i="8" s="1"/>
  <c r="K45" i="8" s="1"/>
  <c r="N36" i="8"/>
  <c r="J33" i="8"/>
  <c r="M33" i="8"/>
  <c r="I33" i="8"/>
  <c r="N33" i="8"/>
  <c r="M36" i="8"/>
  <c r="K48" i="14"/>
  <c r="K48" i="13"/>
  <c r="H48" i="13"/>
  <c r="H48" i="14"/>
  <c r="E169" i="10"/>
  <c r="G22" i="9"/>
  <c r="G24" i="9" s="1"/>
  <c r="O86" i="14"/>
  <c r="O34" i="8"/>
  <c r="O86" i="13"/>
  <c r="I37" i="9"/>
  <c r="J48" i="14"/>
  <c r="J48" i="13"/>
  <c r="M55" i="13"/>
  <c r="M35" i="13"/>
  <c r="M55" i="14"/>
  <c r="M35" i="14"/>
  <c r="L39" i="8"/>
  <c r="J39" i="8"/>
  <c r="I39" i="8"/>
  <c r="K39" i="8"/>
  <c r="N39" i="8"/>
  <c r="M39" i="8"/>
  <c r="O32" i="8"/>
  <c r="O85" i="13"/>
  <c r="O85" i="14"/>
  <c r="I36" i="9"/>
  <c r="G43" i="8"/>
  <c r="G73" i="8"/>
  <c r="I73" i="8"/>
  <c r="N73" i="8"/>
  <c r="I45" i="10" s="1"/>
  <c r="M73" i="8"/>
  <c r="H10" i="12" s="1"/>
  <c r="H15" i="12" s="1"/>
  <c r="K73" i="8"/>
  <c r="O73" i="8"/>
  <c r="L73" i="8"/>
  <c r="G48" i="13"/>
  <c r="G48" i="14"/>
  <c r="F48" i="14"/>
  <c r="F48" i="13"/>
  <c r="O33" i="8" l="1"/>
  <c r="I43" i="8"/>
  <c r="I45" i="8" s="1"/>
  <c r="G45" i="8"/>
  <c r="O39" i="8"/>
  <c r="N55" i="14"/>
  <c r="M57" i="14"/>
  <c r="N43" i="8"/>
  <c r="G31" i="9"/>
  <c r="H20" i="9"/>
  <c r="I47" i="14"/>
  <c r="I47" i="13"/>
  <c r="J49" i="10"/>
  <c r="J50" i="10"/>
  <c r="J51" i="10"/>
  <c r="J52" i="10"/>
  <c r="J53" i="10"/>
  <c r="J54" i="10"/>
  <c r="J55" i="10"/>
  <c r="J47" i="14"/>
  <c r="J47" i="13"/>
  <c r="H60" i="11"/>
  <c r="I60" i="11" s="1"/>
  <c r="J60" i="11" s="1"/>
  <c r="N86" i="14"/>
  <c r="N86" i="13"/>
  <c r="M43" i="8"/>
  <c r="G47" i="14"/>
  <c r="G47" i="13"/>
  <c r="L47" i="14"/>
  <c r="L47" i="13"/>
  <c r="H59" i="11"/>
  <c r="I59" i="11" s="1"/>
  <c r="J59" i="11" s="1"/>
  <c r="N85" i="13"/>
  <c r="N85" i="14"/>
  <c r="M37" i="13"/>
  <c r="M39" i="13" s="1"/>
  <c r="N35" i="13"/>
  <c r="F47" i="14"/>
  <c r="F47" i="13"/>
  <c r="N55" i="13"/>
  <c r="M57" i="13"/>
  <c r="G31" i="15"/>
  <c r="M39" i="14"/>
  <c r="M37" i="14"/>
  <c r="N35" i="14"/>
  <c r="J43" i="8"/>
  <c r="O36" i="8"/>
  <c r="F22" i="9"/>
  <c r="F24" i="9"/>
  <c r="K47" i="13"/>
  <c r="K47" i="14"/>
  <c r="H47" i="14"/>
  <c r="H47" i="13"/>
  <c r="M41" i="13" l="1"/>
  <c r="N41" i="13" s="1"/>
  <c r="J45" i="8"/>
  <c r="K56" i="8"/>
  <c r="L46" i="13"/>
  <c r="L51" i="13" s="1"/>
  <c r="L46" i="14"/>
  <c r="L51" i="14" s="1"/>
  <c r="M41" i="14"/>
  <c r="N41" i="14" s="1"/>
  <c r="I46" i="14"/>
  <c r="I51" i="14" s="1"/>
  <c r="I46" i="13"/>
  <c r="I51" i="13" s="1"/>
  <c r="G27" i="10"/>
  <c r="N45" i="8"/>
  <c r="O43" i="8"/>
  <c r="H31" i="15"/>
  <c r="H34" i="15" s="1"/>
  <c r="H73" i="15" s="1"/>
  <c r="H104" i="15" s="1"/>
  <c r="G83" i="15"/>
  <c r="G34" i="15"/>
  <c r="G9" i="12"/>
  <c r="M45" i="8"/>
  <c r="K46" i="14"/>
  <c r="K51" i="14" s="1"/>
  <c r="K46" i="13"/>
  <c r="K51" i="13" s="1"/>
  <c r="G46" i="14"/>
  <c r="G51" i="14" s="1"/>
  <c r="G46" i="13"/>
  <c r="G51" i="13" s="1"/>
  <c r="H22" i="9"/>
  <c r="H24" i="9" s="1"/>
  <c r="H46" i="14"/>
  <c r="H51" i="14" s="1"/>
  <c r="H46" i="13"/>
  <c r="H51" i="13" s="1"/>
  <c r="O45" i="8"/>
  <c r="N39" i="14"/>
  <c r="N37" i="13"/>
  <c r="N39" i="13" s="1"/>
  <c r="M61" i="13"/>
  <c r="M65" i="13" s="1"/>
  <c r="N37" i="14"/>
  <c r="M61" i="14"/>
  <c r="M65" i="14" s="1"/>
  <c r="J46" i="13"/>
  <c r="J51" i="13" s="1"/>
  <c r="J46" i="14"/>
  <c r="J51" i="14" s="1"/>
  <c r="F46" i="13"/>
  <c r="F51" i="13" s="1"/>
  <c r="F46" i="14"/>
  <c r="F51" i="14" s="1"/>
  <c r="I20" i="16"/>
  <c r="I22" i="16"/>
  <c r="I23" i="16"/>
  <c r="I21" i="16"/>
  <c r="I31" i="9"/>
  <c r="J61" i="13" l="1"/>
  <c r="J65" i="13" s="1"/>
  <c r="J53" i="13"/>
  <c r="J57" i="13" s="1"/>
  <c r="H53" i="13"/>
  <c r="H57" i="13" s="1"/>
  <c r="H61" i="13"/>
  <c r="H65" i="13" s="1"/>
  <c r="F53" i="14"/>
  <c r="F61" i="14"/>
  <c r="F65" i="14" s="1"/>
  <c r="H53" i="14"/>
  <c r="H57" i="14" s="1"/>
  <c r="H67" i="14" s="1"/>
  <c r="H61" i="14"/>
  <c r="H65" i="14" s="1"/>
  <c r="G53" i="13"/>
  <c r="G57" i="13" s="1"/>
  <c r="G61" i="13"/>
  <c r="G65" i="13" s="1"/>
  <c r="I61" i="13"/>
  <c r="I65" i="13" s="1"/>
  <c r="I53" i="13"/>
  <c r="I57" i="13" s="1"/>
  <c r="L53" i="14"/>
  <c r="L57" i="14" s="1"/>
  <c r="L61" i="14"/>
  <c r="L65" i="14" s="1"/>
  <c r="K53" i="14"/>
  <c r="K57" i="14" s="1"/>
  <c r="K61" i="14"/>
  <c r="K65" i="14" s="1"/>
  <c r="O72" i="14"/>
  <c r="O72" i="13"/>
  <c r="G33" i="10"/>
  <c r="G36" i="10"/>
  <c r="G31" i="10"/>
  <c r="G34" i="10"/>
  <c r="G32" i="10"/>
  <c r="G30" i="10"/>
  <c r="G35" i="10"/>
  <c r="F53" i="13"/>
  <c r="F61" i="13"/>
  <c r="F65" i="13" s="1"/>
  <c r="G53" i="14"/>
  <c r="G57" i="14" s="1"/>
  <c r="G67" i="14" s="1"/>
  <c r="G61" i="14"/>
  <c r="G65" i="14" s="1"/>
  <c r="I9" i="12"/>
  <c r="I53" i="14"/>
  <c r="I57" i="14" s="1"/>
  <c r="I67" i="14" s="1"/>
  <c r="I61" i="14"/>
  <c r="I65" i="14" s="1"/>
  <c r="L53" i="13"/>
  <c r="L57" i="13" s="1"/>
  <c r="L67" i="13" s="1"/>
  <c r="L61" i="13"/>
  <c r="L65" i="13" s="1"/>
  <c r="M56" i="8"/>
  <c r="M58" i="8" s="1"/>
  <c r="K58" i="8"/>
  <c r="I38" i="16"/>
  <c r="I37" i="16"/>
  <c r="I39" i="16"/>
  <c r="I36" i="16"/>
  <c r="I41" i="16" s="1"/>
  <c r="I42" i="16" s="1"/>
  <c r="J53" i="14"/>
  <c r="J57" i="14" s="1"/>
  <c r="J67" i="14" s="1"/>
  <c r="J61" i="14"/>
  <c r="J65" i="14" s="1"/>
  <c r="K53" i="13"/>
  <c r="K57" i="13" s="1"/>
  <c r="K61" i="13"/>
  <c r="K65" i="13" s="1"/>
  <c r="G73" i="15"/>
  <c r="G94" i="15"/>
  <c r="G96" i="15" s="1"/>
  <c r="M67" i="14"/>
  <c r="M67" i="13"/>
  <c r="G60" i="8" l="1"/>
  <c r="I60" i="8"/>
  <c r="I62" i="8" s="1"/>
  <c r="H79" i="8" s="1"/>
  <c r="N53" i="13"/>
  <c r="F57" i="13"/>
  <c r="H34" i="10"/>
  <c r="F151" i="10" s="1"/>
  <c r="J72" i="13"/>
  <c r="J72" i="14"/>
  <c r="G104" i="15"/>
  <c r="K72" i="14"/>
  <c r="H35" i="10"/>
  <c r="F152" i="10" s="1"/>
  <c r="K72" i="13"/>
  <c r="H31" i="10"/>
  <c r="F148" i="10" s="1"/>
  <c r="G72" i="14"/>
  <c r="G72" i="13"/>
  <c r="L67" i="14"/>
  <c r="H67" i="13"/>
  <c r="H96" i="15"/>
  <c r="H107" i="15" s="1"/>
  <c r="G107" i="15"/>
  <c r="H30" i="10"/>
  <c r="F147" i="10" s="1"/>
  <c r="G38" i="10"/>
  <c r="F72" i="13"/>
  <c r="F72" i="14"/>
  <c r="H36" i="10"/>
  <c r="F153" i="10" s="1"/>
  <c r="L72" i="14"/>
  <c r="L72" i="13"/>
  <c r="I67" i="13"/>
  <c r="G67" i="13"/>
  <c r="N65" i="14"/>
  <c r="J67" i="13"/>
  <c r="K67" i="13"/>
  <c r="N65" i="13"/>
  <c r="H32" i="10"/>
  <c r="F149" i="10" s="1"/>
  <c r="H72" i="14"/>
  <c r="H72" i="13"/>
  <c r="H33" i="10"/>
  <c r="F150" i="10" s="1"/>
  <c r="I72" i="14"/>
  <c r="I72" i="13"/>
  <c r="K67" i="14"/>
  <c r="F57" i="14"/>
  <c r="N53" i="14"/>
  <c r="N72" i="14" l="1"/>
  <c r="F160" i="10"/>
  <c r="N72" i="13"/>
  <c r="F163" i="10"/>
  <c r="H81" i="8"/>
  <c r="O90" i="8"/>
  <c r="O97" i="8" s="1"/>
  <c r="G90" i="8"/>
  <c r="I90" i="8"/>
  <c r="I97" i="8" s="1"/>
  <c r="K90" i="8"/>
  <c r="K97" i="8" s="1"/>
  <c r="M90" i="8"/>
  <c r="L90" i="8"/>
  <c r="L97" i="8" s="1"/>
  <c r="N90" i="8"/>
  <c r="N57" i="14"/>
  <c r="G39" i="15" s="1"/>
  <c r="F67" i="14"/>
  <c r="F161" i="10"/>
  <c r="F162" i="10"/>
  <c r="F164" i="10"/>
  <c r="F158" i="10"/>
  <c r="F159" i="10"/>
  <c r="N57" i="13"/>
  <c r="F67" i="13"/>
  <c r="K60" i="8"/>
  <c r="K62" i="8" s="1"/>
  <c r="M60" i="8"/>
  <c r="M62" i="8" s="1"/>
  <c r="G62" i="8"/>
  <c r="F172" i="10" l="1"/>
  <c r="G11" i="12"/>
  <c r="I11" i="12" s="1"/>
  <c r="M97" i="8"/>
  <c r="F174" i="10"/>
  <c r="F175" i="10"/>
  <c r="H39" i="15"/>
  <c r="H41" i="15" s="1"/>
  <c r="H74" i="15" s="1"/>
  <c r="H105" i="15" s="1"/>
  <c r="G41" i="15"/>
  <c r="G74" i="15" s="1"/>
  <c r="F173" i="10"/>
  <c r="H63" i="10"/>
  <c r="N97" i="8"/>
  <c r="F171" i="10"/>
  <c r="F170" i="10"/>
  <c r="L72" i="8"/>
  <c r="L75" i="8" s="1"/>
  <c r="L99" i="8" s="1"/>
  <c r="L126" i="8" s="1"/>
  <c r="I72" i="8"/>
  <c r="I75" i="8" s="1"/>
  <c r="I99" i="8" s="1"/>
  <c r="G106" i="8" s="1"/>
  <c r="N72" i="8"/>
  <c r="M72" i="8"/>
  <c r="K72" i="8"/>
  <c r="K75" i="8" s="1"/>
  <c r="K99" i="8" s="1"/>
  <c r="K126" i="8" s="1"/>
  <c r="O72" i="8"/>
  <c r="G72" i="8"/>
  <c r="G75" i="8" s="1"/>
  <c r="F169" i="10"/>
  <c r="O74" i="13"/>
  <c r="O74" i="14"/>
  <c r="G97" i="8"/>
  <c r="G99" i="8" s="1"/>
  <c r="I116" i="8" l="1"/>
  <c r="G116" i="8"/>
  <c r="H116" i="8"/>
  <c r="G107" i="8"/>
  <c r="G136" i="8"/>
  <c r="G137" i="8"/>
  <c r="H137" i="8"/>
  <c r="N87" i="14"/>
  <c r="O87" i="13"/>
  <c r="O87" i="14"/>
  <c r="N87" i="13"/>
  <c r="H45" i="10"/>
  <c r="O73" i="14"/>
  <c r="N75" i="8"/>
  <c r="G45" i="10" s="1"/>
  <c r="O73" i="13"/>
  <c r="G63" i="10"/>
  <c r="N99" i="8"/>
  <c r="M99" i="8"/>
  <c r="I69" i="10"/>
  <c r="I73" i="10"/>
  <c r="I68" i="10"/>
  <c r="I71" i="10"/>
  <c r="I74" i="10"/>
  <c r="I72" i="10"/>
  <c r="I70" i="10"/>
  <c r="G105" i="15"/>
  <c r="G76" i="15"/>
  <c r="H71" i="15" s="1"/>
  <c r="H76" i="15" s="1"/>
  <c r="O99" i="8"/>
  <c r="M75" i="8"/>
  <c r="O75" i="8" s="1"/>
  <c r="O76" i="8" s="1"/>
  <c r="G10" i="12"/>
  <c r="G84" i="15"/>
  <c r="G87" i="15" s="1"/>
  <c r="G89" i="15" s="1"/>
  <c r="K74" i="14" l="1"/>
  <c r="K74" i="13"/>
  <c r="I50" i="10"/>
  <c r="I52" i="10"/>
  <c r="I54" i="10"/>
  <c r="I51" i="10"/>
  <c r="I49" i="10"/>
  <c r="I53" i="10"/>
  <c r="I55" i="10"/>
  <c r="K52" i="10"/>
  <c r="K55" i="10"/>
  <c r="K53" i="10"/>
  <c r="K49" i="10"/>
  <c r="K50" i="10"/>
  <c r="K51" i="10"/>
  <c r="K54" i="10"/>
  <c r="I137" i="8"/>
  <c r="G12" i="12"/>
  <c r="I12" i="12" s="1"/>
  <c r="H122" i="8"/>
  <c r="H89" i="15"/>
  <c r="H106" i="15" s="1"/>
  <c r="G106" i="15"/>
  <c r="J74" i="14"/>
  <c r="J74" i="13"/>
  <c r="L74" i="14"/>
  <c r="L74" i="13"/>
  <c r="M126" i="8"/>
  <c r="M143" i="8" s="1"/>
  <c r="M99" i="12" s="1"/>
  <c r="I136" i="8"/>
  <c r="I139" i="8" s="1"/>
  <c r="G139" i="8"/>
  <c r="G122" i="8"/>
  <c r="J116" i="8"/>
  <c r="G71" i="10"/>
  <c r="H71" i="10" s="1"/>
  <c r="H150" i="10" s="1"/>
  <c r="H161" i="10" s="1"/>
  <c r="H172" i="10" s="1"/>
  <c r="G70" i="10"/>
  <c r="H70" i="10" s="1"/>
  <c r="H149" i="10" s="1"/>
  <c r="H160" i="10" s="1"/>
  <c r="H171" i="10" s="1"/>
  <c r="G73" i="10"/>
  <c r="H73" i="10" s="1"/>
  <c r="H152" i="10" s="1"/>
  <c r="H163" i="10" s="1"/>
  <c r="H174" i="10" s="1"/>
  <c r="G74" i="10"/>
  <c r="H74" i="10" s="1"/>
  <c r="H153" i="10" s="1"/>
  <c r="H164" i="10" s="1"/>
  <c r="H175" i="10" s="1"/>
  <c r="G69" i="10"/>
  <c r="H69" i="10" s="1"/>
  <c r="H148" i="10" s="1"/>
  <c r="H159" i="10" s="1"/>
  <c r="H170" i="10" s="1"/>
  <c r="G72" i="10"/>
  <c r="H72" i="10" s="1"/>
  <c r="H151" i="10" s="1"/>
  <c r="H162" i="10" s="1"/>
  <c r="H173" i="10" s="1"/>
  <c r="G68" i="10"/>
  <c r="G74" i="14"/>
  <c r="G74" i="13"/>
  <c r="I10" i="12"/>
  <c r="G15" i="12"/>
  <c r="G109" i="15"/>
  <c r="H102" i="15" s="1"/>
  <c r="I74" i="14"/>
  <c r="I74" i="13"/>
  <c r="H74" i="13"/>
  <c r="H74" i="14"/>
  <c r="F74" i="14"/>
  <c r="N74" i="14" s="1"/>
  <c r="F74" i="13"/>
  <c r="G55" i="10"/>
  <c r="H55" i="10" s="1"/>
  <c r="G153" i="10" s="1"/>
  <c r="G52" i="10"/>
  <c r="H52" i="10" s="1"/>
  <c r="G150" i="10" s="1"/>
  <c r="G50" i="10"/>
  <c r="H50" i="10" s="1"/>
  <c r="G148" i="10" s="1"/>
  <c r="G54" i="10"/>
  <c r="H54" i="10" s="1"/>
  <c r="G152" i="10" s="1"/>
  <c r="G53" i="10"/>
  <c r="H53" i="10" s="1"/>
  <c r="G151" i="10" s="1"/>
  <c r="G51" i="10"/>
  <c r="H51" i="10" s="1"/>
  <c r="G149" i="10" s="1"/>
  <c r="G49" i="10"/>
  <c r="H136" i="8"/>
  <c r="H139" i="8" s="1"/>
  <c r="G104" i="10" s="1"/>
  <c r="H84" i="10"/>
  <c r="I122" i="8"/>
  <c r="G84" i="10" s="1"/>
  <c r="G160" i="10" l="1"/>
  <c r="J89" i="10"/>
  <c r="J90" i="10"/>
  <c r="J91" i="10"/>
  <c r="J92" i="10"/>
  <c r="J93" i="10"/>
  <c r="J94" i="10"/>
  <c r="J95" i="10"/>
  <c r="H109" i="15"/>
  <c r="O75" i="13"/>
  <c r="J122" i="8"/>
  <c r="O75" i="14"/>
  <c r="H73" i="14"/>
  <c r="H73" i="13"/>
  <c r="L73" i="13"/>
  <c r="L73" i="14"/>
  <c r="J104" i="10"/>
  <c r="O76" i="14"/>
  <c r="O76" i="13"/>
  <c r="K73" i="14"/>
  <c r="K73" i="13"/>
  <c r="F109" i="10"/>
  <c r="H109" i="10" s="1"/>
  <c r="F110" i="10"/>
  <c r="H110" i="10" s="1"/>
  <c r="F107" i="10"/>
  <c r="F113" i="10"/>
  <c r="H113" i="10" s="1"/>
  <c r="F108" i="10"/>
  <c r="H108" i="10" s="1"/>
  <c r="F111" i="10"/>
  <c r="H111" i="10" s="1"/>
  <c r="F112" i="10"/>
  <c r="H112" i="10" s="1"/>
  <c r="H68" i="10"/>
  <c r="H147" i="10" s="1"/>
  <c r="H158" i="10" s="1"/>
  <c r="H169" i="10" s="1"/>
  <c r="G76" i="10"/>
  <c r="G126" i="8"/>
  <c r="G73" i="14"/>
  <c r="G73" i="13"/>
  <c r="I73" i="13"/>
  <c r="I73" i="14"/>
  <c r="H89" i="10"/>
  <c r="H95" i="10"/>
  <c r="I95" i="10" s="1"/>
  <c r="I153" i="10" s="1"/>
  <c r="I164" i="10" s="1"/>
  <c r="I175" i="10" s="1"/>
  <c r="H92" i="10"/>
  <c r="I92" i="10" s="1"/>
  <c r="I150" i="10" s="1"/>
  <c r="I161" i="10" s="1"/>
  <c r="I172" i="10" s="1"/>
  <c r="H91" i="10"/>
  <c r="I91" i="10" s="1"/>
  <c r="I149" i="10" s="1"/>
  <c r="I160" i="10" s="1"/>
  <c r="I171" i="10" s="1"/>
  <c r="H94" i="10"/>
  <c r="I94" i="10" s="1"/>
  <c r="I152" i="10" s="1"/>
  <c r="I163" i="10" s="1"/>
  <c r="I174" i="10" s="1"/>
  <c r="H93" i="10"/>
  <c r="I93" i="10" s="1"/>
  <c r="I151" i="10" s="1"/>
  <c r="I162" i="10" s="1"/>
  <c r="I173" i="10" s="1"/>
  <c r="H90" i="10"/>
  <c r="I90" i="10" s="1"/>
  <c r="I148" i="10" s="1"/>
  <c r="I159" i="10" s="1"/>
  <c r="I170" i="10" s="1"/>
  <c r="G161" i="10"/>
  <c r="J73" i="14"/>
  <c r="J73" i="13"/>
  <c r="G162" i="10"/>
  <c r="G164" i="10"/>
  <c r="G163" i="10"/>
  <c r="N126" i="8"/>
  <c r="N143" i="8" s="1"/>
  <c r="N99" i="12" s="1"/>
  <c r="I15" i="12"/>
  <c r="H58" i="12"/>
  <c r="F58" i="12"/>
  <c r="I58" i="12"/>
  <c r="J58" i="12"/>
  <c r="G58" i="12"/>
  <c r="G57" i="10"/>
  <c r="H49" i="10"/>
  <c r="G147" i="10" s="1"/>
  <c r="G159" i="10"/>
  <c r="N74" i="13"/>
  <c r="F73" i="14"/>
  <c r="K57" i="10"/>
  <c r="F73" i="13"/>
  <c r="H60" i="12" l="1"/>
  <c r="H64" i="12" s="1"/>
  <c r="H66" i="12"/>
  <c r="G173" i="10"/>
  <c r="G172" i="10"/>
  <c r="K75" i="13"/>
  <c r="K75" i="14"/>
  <c r="G75" i="13"/>
  <c r="G75" i="14"/>
  <c r="G170" i="10"/>
  <c r="J60" i="12"/>
  <c r="O77" i="14"/>
  <c r="O77" i="13"/>
  <c r="O79" i="13" s="1"/>
  <c r="F115" i="10"/>
  <c r="H107" i="10"/>
  <c r="J75" i="14"/>
  <c r="J75" i="13"/>
  <c r="F75" i="14"/>
  <c r="F75" i="13"/>
  <c r="N73" i="13"/>
  <c r="J112" i="10"/>
  <c r="L112" i="10" s="1"/>
  <c r="J110" i="10"/>
  <c r="L110" i="10" s="1"/>
  <c r="J111" i="10"/>
  <c r="L111" i="10" s="1"/>
  <c r="J107" i="10"/>
  <c r="L107" i="10" s="1"/>
  <c r="J113" i="10"/>
  <c r="L113" i="10" s="1"/>
  <c r="J109" i="10"/>
  <c r="L109" i="10" s="1"/>
  <c r="J108" i="10"/>
  <c r="L108" i="10" s="1"/>
  <c r="J115" i="10"/>
  <c r="N73" i="14"/>
  <c r="I66" i="12"/>
  <c r="I60" i="12"/>
  <c r="I64" i="12" s="1"/>
  <c r="G175" i="10"/>
  <c r="G143" i="8"/>
  <c r="O126" i="8"/>
  <c r="I75" i="14"/>
  <c r="I75" i="13"/>
  <c r="G60" i="12"/>
  <c r="G64" i="12" s="1"/>
  <c r="I89" i="12" s="1"/>
  <c r="G66" i="12"/>
  <c r="M77" i="14"/>
  <c r="M77" i="13"/>
  <c r="G174" i="10"/>
  <c r="G158" i="10"/>
  <c r="P77" i="12"/>
  <c r="R77" i="12" s="1"/>
  <c r="E130" i="10" s="1"/>
  <c r="P78" i="12"/>
  <c r="R78" i="12" s="1"/>
  <c r="E131" i="10" s="1"/>
  <c r="P80" i="12"/>
  <c r="R80" i="12" s="1"/>
  <c r="E133" i="10" s="1"/>
  <c r="F60" i="12"/>
  <c r="P74" i="12"/>
  <c r="P76" i="12"/>
  <c r="R76" i="12" s="1"/>
  <c r="E129" i="10" s="1"/>
  <c r="P75" i="12"/>
  <c r="R75" i="12" s="1"/>
  <c r="E128" i="10" s="1"/>
  <c r="P79" i="12"/>
  <c r="R79" i="12" s="1"/>
  <c r="E132" i="10" s="1"/>
  <c r="I89" i="10"/>
  <c r="I147" i="10" s="1"/>
  <c r="I158" i="10" s="1"/>
  <c r="I169" i="10" s="1"/>
  <c r="H97" i="10"/>
  <c r="L75" i="14"/>
  <c r="L75" i="13"/>
  <c r="H75" i="14"/>
  <c r="H75" i="13"/>
  <c r="G171" i="10"/>
  <c r="J78" i="12" l="1"/>
  <c r="J80" i="12"/>
  <c r="J76" i="12"/>
  <c r="J74" i="12"/>
  <c r="F64" i="12"/>
  <c r="J79" i="12"/>
  <c r="J75" i="12"/>
  <c r="J77" i="12"/>
  <c r="J76" i="14"/>
  <c r="J151" i="10"/>
  <c r="J76" i="13"/>
  <c r="G77" i="14"/>
  <c r="G77" i="13"/>
  <c r="G128" i="10"/>
  <c r="K148" i="10" s="1"/>
  <c r="K159" i="10" s="1"/>
  <c r="L77" i="13"/>
  <c r="L79" i="13" s="1"/>
  <c r="L81" i="13" s="1"/>
  <c r="G133" i="10"/>
  <c r="K153" i="10" s="1"/>
  <c r="K164" i="10" s="1"/>
  <c r="L77" i="14"/>
  <c r="G99" i="12"/>
  <c r="O143" i="8"/>
  <c r="J149" i="10"/>
  <c r="J160" i="10" s="1"/>
  <c r="J171" i="10" s="1"/>
  <c r="H76" i="14"/>
  <c r="H76" i="13"/>
  <c r="I76" i="14"/>
  <c r="I76" i="13"/>
  <c r="J150" i="10"/>
  <c r="M75" i="13"/>
  <c r="M79" i="13" s="1"/>
  <c r="M81" i="13" s="1"/>
  <c r="M75" i="14"/>
  <c r="M79" i="14" s="1"/>
  <c r="M81" i="14" s="1"/>
  <c r="K77" i="14"/>
  <c r="G132" i="10"/>
  <c r="K152" i="10" s="1"/>
  <c r="K163" i="10" s="1"/>
  <c r="K77" i="13"/>
  <c r="J148" i="10"/>
  <c r="G76" i="14"/>
  <c r="G76" i="13"/>
  <c r="H77" i="13"/>
  <c r="H79" i="13" s="1"/>
  <c r="H81" i="13" s="1"/>
  <c r="H77" i="14"/>
  <c r="H79" i="14" s="1"/>
  <c r="H81" i="14" s="1"/>
  <c r="G129" i="10"/>
  <c r="K149" i="10" s="1"/>
  <c r="G131" i="10"/>
  <c r="K151" i="10" s="1"/>
  <c r="K162" i="10" s="1"/>
  <c r="J77" i="14"/>
  <c r="J79" i="14" s="1"/>
  <c r="J81" i="14" s="1"/>
  <c r="J77" i="13"/>
  <c r="J153" i="10"/>
  <c r="L76" i="14"/>
  <c r="L76" i="13"/>
  <c r="K76" i="14"/>
  <c r="J152" i="10"/>
  <c r="K76" i="13"/>
  <c r="N75" i="14"/>
  <c r="P82" i="12"/>
  <c r="R74" i="12"/>
  <c r="E127" i="10" s="1"/>
  <c r="I77" i="14"/>
  <c r="I79" i="14" s="1"/>
  <c r="I81" i="14" s="1"/>
  <c r="G130" i="10"/>
  <c r="K150" i="10" s="1"/>
  <c r="K161" i="10" s="1"/>
  <c r="I77" i="13"/>
  <c r="I79" i="13" s="1"/>
  <c r="I81" i="13" s="1"/>
  <c r="G169" i="10"/>
  <c r="F76" i="14"/>
  <c r="J147" i="10"/>
  <c r="J158" i="10" s="1"/>
  <c r="J169" i="10" s="1"/>
  <c r="F76" i="13"/>
  <c r="K79" i="13" l="1"/>
  <c r="K81" i="13" s="1"/>
  <c r="K76" i="12"/>
  <c r="M76" i="12" s="1"/>
  <c r="D129" i="10" s="1"/>
  <c r="L76" i="12"/>
  <c r="N76" i="13"/>
  <c r="G127" i="10"/>
  <c r="K147" i="10" s="1"/>
  <c r="F77" i="14"/>
  <c r="N77" i="14" s="1"/>
  <c r="F77" i="13"/>
  <c r="J163" i="10"/>
  <c r="J174" i="10" s="1"/>
  <c r="L152" i="10"/>
  <c r="I10" i="11" s="1"/>
  <c r="I12" i="11" s="1"/>
  <c r="I16" i="11" s="1"/>
  <c r="J164" i="10"/>
  <c r="J175" i="10" s="1"/>
  <c r="L153" i="10"/>
  <c r="J10" i="11" s="1"/>
  <c r="J12" i="11" s="1"/>
  <c r="J16" i="11" s="1"/>
  <c r="K173" i="10"/>
  <c r="L173" i="10" s="1"/>
  <c r="H36" i="11" s="1"/>
  <c r="H38" i="11" s="1"/>
  <c r="H42" i="11" s="1"/>
  <c r="K174" i="10"/>
  <c r="N75" i="13"/>
  <c r="O99" i="12"/>
  <c r="K170" i="10"/>
  <c r="L159" i="10"/>
  <c r="E23" i="11" s="1"/>
  <c r="E25" i="11" s="1"/>
  <c r="E29" i="11" s="1"/>
  <c r="J162" i="10"/>
  <c r="J173" i="10" s="1"/>
  <c r="L151" i="10"/>
  <c r="H10" i="11" s="1"/>
  <c r="H12" i="11" s="1"/>
  <c r="H16" i="11" s="1"/>
  <c r="K79" i="12"/>
  <c r="M79" i="12" s="1"/>
  <c r="D132" i="10" s="1"/>
  <c r="L79" i="12"/>
  <c r="K80" i="12"/>
  <c r="M80" i="12" s="1"/>
  <c r="D133" i="10" s="1"/>
  <c r="L80" i="12"/>
  <c r="K160" i="10"/>
  <c r="L149" i="10"/>
  <c r="F10" i="11" s="1"/>
  <c r="F12" i="11" s="1"/>
  <c r="F16" i="11" s="1"/>
  <c r="K79" i="14"/>
  <c r="K81" i="14" s="1"/>
  <c r="J161" i="10"/>
  <c r="J172" i="10" s="1"/>
  <c r="L150" i="10"/>
  <c r="G10" i="11" s="1"/>
  <c r="G12" i="11" s="1"/>
  <c r="G16" i="11" s="1"/>
  <c r="L79" i="14"/>
  <c r="L81" i="14" s="1"/>
  <c r="G79" i="13"/>
  <c r="G81" i="13" s="1"/>
  <c r="J64" i="12"/>
  <c r="J66" i="12" s="1"/>
  <c r="I90" i="12" s="1"/>
  <c r="G100" i="12" s="1"/>
  <c r="F66" i="12"/>
  <c r="K78" i="12"/>
  <c r="M78" i="12" s="1"/>
  <c r="D131" i="10" s="1"/>
  <c r="L78" i="12"/>
  <c r="K75" i="12"/>
  <c r="M75" i="12" s="1"/>
  <c r="D128" i="10" s="1"/>
  <c r="L75" i="12"/>
  <c r="N76" i="14"/>
  <c r="F79" i="14"/>
  <c r="K172" i="10"/>
  <c r="L172" i="10" s="1"/>
  <c r="G36" i="11" s="1"/>
  <c r="G38" i="11" s="1"/>
  <c r="G42" i="11" s="1"/>
  <c r="L161" i="10"/>
  <c r="G23" i="11" s="1"/>
  <c r="G25" i="11" s="1"/>
  <c r="G29" i="11" s="1"/>
  <c r="J79" i="13"/>
  <c r="J81" i="13" s="1"/>
  <c r="J159" i="10"/>
  <c r="J170" i="10" s="1"/>
  <c r="L148" i="10"/>
  <c r="E10" i="11" s="1"/>
  <c r="E12" i="11" s="1"/>
  <c r="E16" i="11" s="1"/>
  <c r="K175" i="10"/>
  <c r="L175" i="10" s="1"/>
  <c r="J36" i="11" s="1"/>
  <c r="J38" i="11" s="1"/>
  <c r="J42" i="11" s="1"/>
  <c r="L164" i="10"/>
  <c r="J23" i="11" s="1"/>
  <c r="J25" i="11" s="1"/>
  <c r="J29" i="11" s="1"/>
  <c r="G79" i="14"/>
  <c r="G81" i="14" s="1"/>
  <c r="K77" i="12"/>
  <c r="M77" i="12" s="1"/>
  <c r="D130" i="10" s="1"/>
  <c r="L77" i="12"/>
  <c r="J82" i="12"/>
  <c r="K74" i="12"/>
  <c r="M74" i="12" s="1"/>
  <c r="D127" i="10" s="1"/>
  <c r="L74" i="12"/>
  <c r="K171" i="10" l="1"/>
  <c r="L171" i="10" s="1"/>
  <c r="F36" i="11" s="1"/>
  <c r="F38" i="11" s="1"/>
  <c r="F42" i="11" s="1"/>
  <c r="L160" i="10"/>
  <c r="F23" i="11" s="1"/>
  <c r="F25" i="11" s="1"/>
  <c r="F29" i="11" s="1"/>
  <c r="L170" i="10"/>
  <c r="E36" i="11" s="1"/>
  <c r="E38" i="11" s="1"/>
  <c r="E42" i="11" s="1"/>
  <c r="L163" i="10"/>
  <c r="I23" i="11" s="1"/>
  <c r="I25" i="11" s="1"/>
  <c r="I29" i="11" s="1"/>
  <c r="N77" i="13"/>
  <c r="F79" i="13"/>
  <c r="H122" i="10"/>
  <c r="I87" i="12"/>
  <c r="G122" i="10"/>
  <c r="H140" i="10" s="1"/>
  <c r="I42" i="9"/>
  <c r="G101" i="12"/>
  <c r="L174" i="10"/>
  <c r="I36" i="11" s="1"/>
  <c r="I38" i="11" s="1"/>
  <c r="I42" i="11" s="1"/>
  <c r="L82" i="12"/>
  <c r="N79" i="14"/>
  <c r="N81" i="14" s="1"/>
  <c r="F81" i="14"/>
  <c r="L162" i="10"/>
  <c r="H23" i="11" s="1"/>
  <c r="H25" i="11" s="1"/>
  <c r="H29" i="11" s="1"/>
  <c r="K158" i="10"/>
  <c r="L147" i="10"/>
  <c r="D10" i="11" s="1"/>
  <c r="D12" i="11" s="1"/>
  <c r="D16" i="11" s="1"/>
  <c r="H18" i="11" s="1"/>
  <c r="H51" i="11" s="1"/>
  <c r="H53" i="11" s="1"/>
  <c r="M100" i="12" l="1"/>
  <c r="N100" i="12"/>
  <c r="N101" i="12" s="1"/>
  <c r="H32" i="9" s="1"/>
  <c r="I92" i="12"/>
  <c r="I93" i="12" s="1"/>
  <c r="K169" i="10"/>
  <c r="L169" i="10" s="1"/>
  <c r="D36" i="11" s="1"/>
  <c r="D38" i="11" s="1"/>
  <c r="D42" i="11" s="1"/>
  <c r="H44" i="11" s="1"/>
  <c r="J51" i="11" s="1"/>
  <c r="J53" i="11" s="1"/>
  <c r="L158" i="10"/>
  <c r="D23" i="11" s="1"/>
  <c r="D25" i="11" s="1"/>
  <c r="D29" i="11" s="1"/>
  <c r="H31" i="11" s="1"/>
  <c r="I51" i="11" s="1"/>
  <c r="I53" i="11" s="1"/>
  <c r="N90" i="14"/>
  <c r="N101" i="14" s="1"/>
  <c r="N79" i="13"/>
  <c r="N81" i="13" s="1"/>
  <c r="F81" i="13"/>
  <c r="N103" i="14" l="1"/>
  <c r="N105" i="14"/>
  <c r="J2" i="14" s="1"/>
  <c r="N90" i="13"/>
  <c r="N101" i="13" s="1"/>
  <c r="H139" i="10"/>
  <c r="H34" i="9"/>
  <c r="M101" i="12"/>
  <c r="G32" i="9" s="1"/>
  <c r="O100" i="12"/>
  <c r="O101" i="12" s="1"/>
  <c r="N103" i="13" l="1"/>
  <c r="N105" i="13" s="1"/>
  <c r="J2" i="13" s="1"/>
  <c r="I32" i="9"/>
  <c r="G34" i="9"/>
  <c r="I34" i="9" l="1"/>
  <c r="I40" i="9" s="1"/>
  <c r="I44" i="9" s="1"/>
  <c r="I40" i="16" s="1"/>
  <c r="H55" i="11"/>
  <c r="I55" i="11" l="1"/>
  <c r="H57" i="11"/>
  <c r="H63" i="11" s="1"/>
  <c r="H67" i="11" s="1"/>
  <c r="J55" i="11" l="1"/>
  <c r="J57" i="11" s="1"/>
  <c r="J63" i="11" s="1"/>
  <c r="J67" i="11" s="1"/>
  <c r="O101" i="13" s="1"/>
  <c r="I57" i="11"/>
  <c r="I63" i="11" s="1"/>
  <c r="I67" i="11" s="1"/>
</calcChain>
</file>

<file path=xl/comments1.xml><?xml version="1.0" encoding="utf-8"?>
<comments xmlns="http://schemas.openxmlformats.org/spreadsheetml/2006/main">
  <authors>
    <author>rbillene</author>
  </authors>
  <commentList>
    <comment ref="E13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Un AA consume 12 HP por hora.  Cada HP equivale a 736 w/h.</t>
        </r>
      </text>
    </comment>
    <comment ref="E115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La equivalencia se mide contra toallas chicas igual que en las habitaciones</t>
        </r>
      </text>
    </comment>
  </commentList>
</comments>
</file>

<file path=xl/comments2.xml><?xml version="1.0" encoding="utf-8"?>
<comments xmlns="http://schemas.openxmlformats.org/spreadsheetml/2006/main">
  <authors>
    <author>rbillene</author>
  </authors>
  <commentList>
    <comment ref="H20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Se asigan una persona tiempo completo y la mitad del tiempo de un jefe del Hotel</t>
        </r>
      </text>
    </comment>
    <comment ref="C46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Incluye alquiler de equipo de audio, PC, equipo multimedia, proyectores, etc.</t>
        </r>
      </text>
    </comment>
  </commentList>
</comments>
</file>

<file path=xl/sharedStrings.xml><?xml version="1.0" encoding="utf-8"?>
<sst xmlns="http://schemas.openxmlformats.org/spreadsheetml/2006/main" count="2283" uniqueCount="1431">
  <si>
    <t>*  Repetimos el procedimiento para cada tipo de habitación (ver hojas "Ocupación" y hoja "Consumo Est.").</t>
  </si>
  <si>
    <t>a)  Costos "Reales" o "Históricos"</t>
  </si>
  <si>
    <t>Son aquellos que se basan en hechos ya ocurridos y cuyos valores son conocidos con</t>
  </si>
  <si>
    <t xml:space="preserve"> exactitud.</t>
  </si>
  <si>
    <t>b) Costos "Estimados"</t>
  </si>
  <si>
    <t>Son aquellos que se obtienen por medio de cálculos específicos basados en datos reales,</t>
  </si>
  <si>
    <t xml:space="preserve"> estimaciones y ajustes, proyecciones, mediante la incorporación de nuevos datos y </t>
  </si>
  <si>
    <t xml:space="preserve"> supuestos, etc.</t>
  </si>
  <si>
    <t>c)  Costos "Presupuestados"</t>
  </si>
  <si>
    <t>Son aquellos que se obtienen por medio de estudios especiales realizados con el objetivo</t>
  </si>
  <si>
    <t xml:space="preserve"> de definir "valores a alcanzar" en los próximos períodos.</t>
  </si>
  <si>
    <t>Se toman como parámetros de lo que se desea que suceda con los valores de costos y,</t>
  </si>
  <si>
    <t xml:space="preserve"> generalmente, forman parte del sistema de presupuestación integral de la empresa.</t>
  </si>
  <si>
    <t>d)  Costos "Estándar"</t>
  </si>
  <si>
    <t xml:space="preserve"> en el cálculo anterior), para obtener el "costo fijo promedio diario por cada tipo de habitación".  Adicionalmente, hacia la derecha, se</t>
  </si>
  <si>
    <t>agregaron un conjunto de columnas que repiten los cálculos anteriores pero para el supuesto de plena ocupación.</t>
  </si>
  <si>
    <r>
      <t>Cuadro 18.7:</t>
    </r>
    <r>
      <rPr>
        <sz val="10"/>
        <rFont val="Arial"/>
        <family val="2"/>
      </rPr>
      <t xml:space="preserve">  Los costos de desayunos aplicables a las tarifas de las habitaciones se obtienen de la hoja "Costos Bar", en dónde se</t>
    </r>
  </si>
  <si>
    <t xml:space="preserve">calcularon, para cada tipo de habitación, los costos fijos de cada servicio de desayuno y los costos variables de los insumos de </t>
  </si>
  <si>
    <t>desayuno.  Adicionalmente se agrega otra columna con el supuesto de plena ocupación del hotel, es decir, el costo unitario del servicio</t>
  </si>
  <si>
    <t>de desayuno a cargar a cada habitación en el supuesto de 100% de ocupación.</t>
  </si>
  <si>
    <t>TOTAL Estan.</t>
  </si>
  <si>
    <t>Cuadro 19:  Resumen de Costos unitarios por tipo de habitación y por temporada</t>
  </si>
  <si>
    <t>Estos cuadros son muy sencillos de construir dado que toman datos de los cuadros y cálculos anteriores.  Se construyó un cuadro para</t>
  </si>
  <si>
    <t>cada temporada.</t>
  </si>
  <si>
    <t>1)  Energía, Gas, Agua y Teléfono - Gastos Fijos</t>
  </si>
  <si>
    <t>3)  Impuesto Inmobiliario, Tasas y Servicios, Otros</t>
  </si>
  <si>
    <t>2)  Teléfonos a Clientes</t>
  </si>
  <si>
    <t>Total Gastos con IVA 27%</t>
  </si>
  <si>
    <t>1)  Resto de Gastos Fijos con IVA del 21%</t>
  </si>
  <si>
    <t>Total Gastos con IVA</t>
  </si>
  <si>
    <t>2)  Gastos Bancarios y Adicionales de Publicidad</t>
  </si>
  <si>
    <t>1) Saldo de Caja al inicio</t>
  </si>
  <si>
    <t>2)  Cobros y Pagos de Saldos Iniciales</t>
  </si>
  <si>
    <t>3)  Ingresos Por Cobranzas del Bimestre</t>
  </si>
  <si>
    <t>4)  Egresos Operativos del Bimestre</t>
  </si>
  <si>
    <t>5)  Saldo de Caja de Fin del Período</t>
  </si>
  <si>
    <t>1) IVA de Ingresos por Venta de Habitaciones</t>
  </si>
  <si>
    <t>2) IVA de Ventas de Habitaciones con Tarjetas</t>
  </si>
  <si>
    <t>3) IVA por Resto de Ventas</t>
  </si>
  <si>
    <t>4)  IVA por Gastos al 21 %</t>
  </si>
  <si>
    <t>5)  IVA por Gastos al 27%</t>
  </si>
  <si>
    <t>6)  Posición del IVA</t>
  </si>
  <si>
    <t>7)  Pago Estimado de la Posición de IVA</t>
  </si>
  <si>
    <t>1)  Determinación del Impuesto a los IIBB</t>
  </si>
  <si>
    <t>2)  Pago Estimado del Impuesto a los IIBB</t>
  </si>
  <si>
    <t>5)  Pago de IVA Estimado</t>
  </si>
  <si>
    <t>6)  Pago de IIBB estimado</t>
  </si>
  <si>
    <t>Los saldos iniciales del bimestre "enero - febrero" son los estimados por el Contador del Hotel con sus respectivas modalidades</t>
  </si>
  <si>
    <t>Las ventas se cobran con IVA.  La parte correspondiente a contado se cobrará íntegramente en el bimestre.  La parte correspondiente</t>
  </si>
  <si>
    <t xml:space="preserve"> a tarjeta de crédito se cobrará un 75% en el bimestre y el 25 % restante en el siguiente bimestre.  Esto corresponde a que el Banco</t>
  </si>
  <si>
    <t xml:space="preserve"> le acredita los fondos de los "cupones de tarjeta" al hotel con una demora promedio de dos semanas.</t>
  </si>
  <si>
    <t>Las ventas de los servicios adicionales de bar y de teléfonos se cobran principalmente de contado en el mismo trimestre.  Se estima,</t>
  </si>
  <si>
    <t xml:space="preserve"> por experiencia de temporadas anteriores, que un 10% de la cobranza de dichas ventas se traslada al siguiente bimestre.</t>
  </si>
  <si>
    <t xml:space="preserve">  el restante 75% se trasalada al bimestre siguiente.</t>
  </si>
  <si>
    <t xml:space="preserve">Los gastos de teléfono de clientes se pagan a la compañía teléfonica con un IVA del 27% a los 20 días siguientes del mes de </t>
  </si>
  <si>
    <t xml:space="preserve">  facturación.</t>
  </si>
  <si>
    <t xml:space="preserve">Los sueldos netos a pagar se obtienen dividiendo el importe estimado de sueldos brutos por el coeficiente "1.60"; y se pagan en el </t>
  </si>
  <si>
    <t xml:space="preserve">  mismo mes en que se devengan.  Las cargas sociales junto con las reteciones a los empleados se obtiene por diferencia de valores</t>
  </si>
  <si>
    <t xml:space="preserve">  entre el importe bruto y el neto de los empleados; y se pagan al día 15 del mes siguiente al devengamiento.</t>
  </si>
  <si>
    <t>Los impuestos inmobiliarios, tasa y servicios, y similares se pagan íntegramente en el bimestre.</t>
  </si>
  <si>
    <t xml:space="preserve">El resto de gastos fijos con IVA del 21%  más los gastos adicionales de publicidad y bancarios se pagan (con IVA) a los 30 días de </t>
  </si>
  <si>
    <t xml:space="preserve"> la recepción de factura o devengamiento.</t>
  </si>
  <si>
    <t>Tanto el IVA determinado en un mes, como el Impuesto a los Ingresos Brutos, se pagan entre los días 15 y 20 del mes siguiente.</t>
  </si>
  <si>
    <t>Como pauta general de simplificación se considera que tanto las ventas como los gastos se generan y devengan por partes iguales</t>
  </si>
  <si>
    <t xml:space="preserve"> dentro del bimestre enero-febero.</t>
  </si>
  <si>
    <t xml:space="preserve"> Los gastos pueden asignarse en forma directa o por distribuciones o prorrateos.</t>
  </si>
  <si>
    <t>Para la asignación directa se encuentran dos situaciones:</t>
  </si>
  <si>
    <t>a)  Que un único gasto sea 100% asignable a un centro de costos usuario; o</t>
  </si>
  <si>
    <t>b)  Que el sistema informático permita bajar artículos o productos del "stock" y cargarlos a los centros de costos usuarios.</t>
  </si>
  <si>
    <t>Veamos los gastos de nuestro Hotel:</t>
  </si>
  <si>
    <t>a)  Asignación Directa:  El gasto es perfectamente identificable o asignable a un único centro de costos:</t>
  </si>
  <si>
    <t>La cuentas 101 a 109 del Grupo "I"; y la cuenta 111 responden a esta característica.  El insumo utilizado es</t>
  </si>
  <si>
    <t xml:space="preserve"> perfectamente identificable con un único centro de costos.</t>
  </si>
  <si>
    <t>b)  Asiganción Directa por Sistema Informático:  en este caso el insumo al ser adquirido se carga a un inventario (activo); y</t>
  </si>
  <si>
    <t xml:space="preserve">      luego al ser retirado del stock puede tomar distintos centros de costos de destino.  El sistema informático permite asignar</t>
  </si>
  <si>
    <t xml:space="preserve">      al centro de costo "solicitante" del insumo el valor contable de los mismos.</t>
  </si>
  <si>
    <t>La cuenta 110  (Papelería y Útiles) responde a este circuito.</t>
  </si>
  <si>
    <t>Las cuentas de Teléfonos directos:  311 a 316  se asignan directamente a los centros de costos dado que c/u</t>
  </si>
  <si>
    <t xml:space="preserve"> tiene asignado líneas telefónicas exclusivas.</t>
  </si>
  <si>
    <t xml:space="preserve">La diferencia con el grupo anterior es que aquel tiene una relación directa "uno a uno", es decir, "una cuenta </t>
  </si>
  <si>
    <t>Para las habitaciones singles se efectuó el estudio básico para cada una de las temporadas del año.</t>
  </si>
  <si>
    <t>Dado que el hotel no posee un medidor individual del consumo de energía eléctrica, agua, gas, etc. en cada habitación hay que recurrir a</t>
  </si>
  <si>
    <t>estimaciones y estudios especiales.</t>
  </si>
  <si>
    <t>a)  Energía Eléctrica:</t>
  </si>
  <si>
    <t>Se identificaron los distintos aparatos instalados en la habitación que consumen energía.</t>
  </si>
  <si>
    <t>Para cada uno de ellos</t>
  </si>
  <si>
    <t>1.  Esquema General del Hotel para "Sistema de Costeo"</t>
  </si>
  <si>
    <t>2.  Tipos de Centros de Costos</t>
  </si>
  <si>
    <t>Centro de Costo Indirecto - General</t>
  </si>
  <si>
    <t>Centro de Costo Indirecto - De Servicios de Apoyo</t>
  </si>
  <si>
    <t>Centros de Costos Complementarios - Servicios Directos Adicionales</t>
  </si>
  <si>
    <t>Centros de Costos Mixtos - Productivos y de Apoyo</t>
  </si>
  <si>
    <t>Centros de Costos Directos - Productivos</t>
  </si>
  <si>
    <t>3.  Contabilidad de "Gastos" Bimestre Julio - Agosto 2004</t>
  </si>
  <si>
    <t>Rubro / Cuenta</t>
  </si>
  <si>
    <t>Concepto</t>
  </si>
  <si>
    <t>Directo</t>
  </si>
  <si>
    <t>Indirecto</t>
  </si>
  <si>
    <t>TOTAL</t>
  </si>
  <si>
    <t>I</t>
  </si>
  <si>
    <t>Insumos y Costos Variables</t>
  </si>
  <si>
    <t>Elementos de Limpieza</t>
  </si>
  <si>
    <t>Elementos de Higiene Habitaciones (jabón, shampoo, etc.)</t>
  </si>
  <si>
    <t>Otros Elementos Directos de Habitaciones</t>
  </si>
  <si>
    <t>Consumo Elementos Nuevos - Blanco - Habitaciones</t>
  </si>
  <si>
    <t>Bazar, vajillas, utensillos, etc.  ByR</t>
  </si>
  <si>
    <t>Consumo de Bebidas</t>
  </si>
  <si>
    <t>Consumo de Café y Similares</t>
  </si>
  <si>
    <t>Consumo de alimentos varios</t>
  </si>
  <si>
    <t>Otros Elementos ByR</t>
  </si>
  <si>
    <t>Papelería y Útiles por Centros</t>
  </si>
  <si>
    <t>Teléfonos Líneas Exclusivas para Clientes</t>
  </si>
  <si>
    <t>II</t>
  </si>
  <si>
    <t>Gastos Mixtos (parte fija y parte variable)</t>
  </si>
  <si>
    <t>Energía Eléctrica (único medidor para todo el hotel)</t>
  </si>
  <si>
    <t>Gas (medidor único todo hotel)</t>
  </si>
  <si>
    <t>Agua (medidor único todo hotel)</t>
  </si>
  <si>
    <t>Total Grupo II</t>
  </si>
  <si>
    <t>Total Grupo I</t>
  </si>
  <si>
    <t>III</t>
  </si>
  <si>
    <t>Gastos Fijos y Directos a Centros de Costos</t>
  </si>
  <si>
    <t>Sueldos y Gastos en Personal - Adm y Com -</t>
  </si>
  <si>
    <t>Sueldos y Gastos en Personal - Lavandería</t>
  </si>
  <si>
    <t>Sueldos y Gastos en Personal - Recepción</t>
  </si>
  <si>
    <t>10.  Hoja "Tarifas y Rdos"</t>
  </si>
  <si>
    <t>Esta hoja de cálculo tiene por finalidad mostrar las tarifas de contado y financiado de cada habitación, determinar el ingreso por ventas</t>
  </si>
  <si>
    <t xml:space="preserve"> del bimestre y sus respectivos costos variables y directos, identificar los ingresos netos por otros conceptos facturables a clientes y</t>
  </si>
  <si>
    <t>confeccionar el Estado de Resultados por Líneas de Negocio del bimestre respectivo.</t>
  </si>
  <si>
    <t>Comenzamos por distribuir los costos asignados al centro "Administración y Finanzas".  El importe acumulado en este centro se puede</t>
  </si>
  <si>
    <t xml:space="preserve"> observar en el cuadro de distribución primaria.</t>
  </si>
  <si>
    <r>
      <t>Cuadro 11.1:</t>
    </r>
    <r>
      <rPr>
        <sz val="10"/>
        <rFont val="Arial"/>
        <family val="2"/>
      </rPr>
      <t xml:space="preserve">  En primer lugar separamos los costos que no van a ser asignados a otros centros por ser "discrecionales y eventuales" y no</t>
    </r>
  </si>
  <si>
    <t xml:space="preserve"> tener una base lógica de asignación.  Éstos ascienden a $ 12.600; por lo que los costos distribuibles de este centro alcanzan a $  35.204</t>
  </si>
  <si>
    <r>
      <t>Cuadro 11.2:</t>
    </r>
    <r>
      <rPr>
        <sz val="10"/>
        <rFont val="Arial"/>
        <family val="2"/>
      </rPr>
      <t xml:space="preserve">  Se realizó una entrevista con cada una de las personas del centro de "Adm. Y Com." para que informen sus principales</t>
    </r>
  </si>
  <si>
    <t xml:space="preserve"> actividades y los tiempos que les destinan a cada una de ellas (método ABC).  Se consolidó la información de todo el personal del centro</t>
  </si>
  <si>
    <t xml:space="preserve"> para determinar la carga total de tiempo a cada actividad relevada.  Finalmente, se asignó el costo distribuible de $ 35.204 entre el</t>
  </si>
  <si>
    <t xml:space="preserve"> porcentaje que representa cada actividad del total (100%).  Los costos quedaron asignados a las actividades.</t>
  </si>
  <si>
    <r>
      <t>Cuadro 11.3:</t>
    </r>
    <r>
      <rPr>
        <sz val="10"/>
        <rFont val="Arial"/>
        <family val="2"/>
      </rPr>
      <t xml:space="preserve">  Para cada actividad se investigó si debe someterse a un proceso de distribución en función de un "servicio concreto" que </t>
    </r>
  </si>
  <si>
    <t xml:space="preserve"> se preste a otros centros.  Las actividades 1, 3, 4, 7, 9, y 10 no fueron asignadas al resto de centros de costos por no encontrar una</t>
  </si>
  <si>
    <t xml:space="preserve"> base confiable y adecuada.  Los costos de éstas, junto con los gastos "no distribuibles" del cuadro 11.1,  fueron separados en una </t>
  </si>
  <si>
    <t xml:space="preserve"> columna indicada como "no asignables".  Los costos del resto de actividades ( 2, 5, 6, y 8) encontraron una base razonable de asignación,</t>
  </si>
  <si>
    <t xml:space="preserve"> por lo que se procedió a reasignarlos:</t>
  </si>
  <si>
    <t>reales (o estimación de lo real) se multiplican la cantidad estimada real de servicios prestados por los costos fijos promedios unitarios y,</t>
  </si>
  <si>
    <t xml:space="preserve"> a dicho resultado, se lo considera como "costo fijo aplicado".  La diferencia entre los costos totales menos los aplicados nos arroja los</t>
  </si>
  <si>
    <t>importes de "costos fijos de capacidad ociosa" por cada tipo de servicio prestado.</t>
  </si>
  <si>
    <r>
      <t>Cuadro 15.5:</t>
    </r>
    <r>
      <rPr>
        <sz val="10"/>
        <rFont val="Arial"/>
        <family val="2"/>
      </rPr>
      <t xml:space="preserve">  Este cuadro resume, para cada tipo de habitación, los costos fijos y variables que se le han cargado proveniente de los</t>
    </r>
  </si>
  <si>
    <t>Gastos Fijos Máximos Bimestre</t>
  </si>
  <si>
    <t xml:space="preserve">Gasto Fijo Bim. Promedio por Habitac. </t>
  </si>
  <si>
    <t xml:space="preserve">cuadros anteriores.  A la derecha del mismo se incluye una "Tabla Estándar" bajo el supuesto que el Hotel estuviera plenamente </t>
  </si>
  <si>
    <t xml:space="preserve"> ocupado con todas las camas ocupadas por habitación.  Dicha tabla muestra el "costo fijo por servicio de desayuna" asignable teórica-</t>
  </si>
  <si>
    <t>mente a cada tipo de habitación.  Sin embargo, difícilmente pueda darse esta situación de plena ocuapción de camas.</t>
  </si>
  <si>
    <t>En el apartado b) de este cuadro aparece un "resumen de control" que permite observar que la masa de costos original asignada al Bar</t>
  </si>
  <si>
    <t xml:space="preserve"> ha sido correctamente redistribuida, sin sobrarle ni faltarle nada.</t>
  </si>
  <si>
    <t xml:space="preserve"> masa original de gastos vistas, por primera vez, en la hoja "Gastos Reales" y por segunda vez en la hoja "Primaria".  Es la misma masa</t>
  </si>
  <si>
    <t xml:space="preserve"> o total de gasto que ha sido redistribuída una y otra vez hasta llegar a los objetos de costos finales.</t>
  </si>
  <si>
    <r>
      <t xml:space="preserve">Cuadro 15.6:  </t>
    </r>
    <r>
      <rPr>
        <sz val="10"/>
        <rFont val="Arial"/>
        <family val="2"/>
      </rPr>
      <t>Este cuadro muestra cómo, luego de reasignado los costos del Bar, quedó finalmente distribuida en centros de costos la</t>
    </r>
  </si>
  <si>
    <t>4.   Porcentaje Estimado de Ocupación Real</t>
  </si>
  <si>
    <t>5.  Ocupación Esperada Para el Bimestre</t>
  </si>
  <si>
    <t>6.  Precio de Contado de la Habitación (sin IVA)</t>
  </si>
  <si>
    <t>7.  Precio Con Tarjeta de Créditos de la Hab. (sin IVA)</t>
  </si>
  <si>
    <t>8.  Porcentaje Estimado de Contado</t>
  </si>
  <si>
    <t>9.  Porcentaje Estimado con Tarjeta (por diferencia)</t>
  </si>
  <si>
    <t>10.  Ingresos Totales (sin IVA) esperados</t>
  </si>
  <si>
    <t>11.  Ingresos Brutos y otros conceptos</t>
  </si>
  <si>
    <t>12.  Ingresos Netos por Habitaciones</t>
  </si>
  <si>
    <t>A.  Ingresos por Habitaciones</t>
  </si>
  <si>
    <t>B.  Ingresos por Serv. Adic. Bar</t>
  </si>
  <si>
    <t>1.  Máximos Servicios Adicionales Posibles</t>
  </si>
  <si>
    <t>2.  Porcentaje Estimado de Servicios Adic. A Prestar</t>
  </si>
  <si>
    <t>3.  Servicios Adicionales a Prestar en el Bimestre</t>
  </si>
  <si>
    <t>4.  Costo Promedio de los Insumos de Serv. Adic.</t>
  </si>
  <si>
    <t>5.  Mark - Up sobre costo de los insumos</t>
  </si>
  <si>
    <t>6.  Ingresos Totales (sin IVA) estimados por Bar</t>
  </si>
  <si>
    <t>7.  Ingresos Brutos y Otros Gts. Var.</t>
  </si>
  <si>
    <t>C.  Resumen de Ingresos Netos sin IVA</t>
  </si>
  <si>
    <t>D.  Gastos Variables</t>
  </si>
  <si>
    <t>1.  Consumos Variables Estimados por Habitación</t>
  </si>
  <si>
    <t>2.  Gastos Variables de Mantenimiento y Reparaciones</t>
  </si>
  <si>
    <t>3.  Gastos Variables de Limpieza</t>
  </si>
  <si>
    <t>4.  Gastos Variables de Lavandería</t>
  </si>
  <si>
    <t>5.  Gastos Variables de Desayuno (Bar)</t>
  </si>
  <si>
    <t>6.  Total de Gastos Variables Unitarios por Habitac.</t>
  </si>
  <si>
    <t>7.  Gastos Variables Totales (para Ocupación Estim.)</t>
  </si>
  <si>
    <t>8.  Gasto Variable Total para Servicios Adicional Bar</t>
  </si>
  <si>
    <t>9.  Total de Gastos Variables</t>
  </si>
  <si>
    <t>E.  Margen de Contribución</t>
  </si>
  <si>
    <t>1.  Margen de Contribución Unitario Promedio</t>
  </si>
  <si>
    <t>2.  Cantidad de Servicios a Vender en el Bimestre</t>
  </si>
  <si>
    <t>3.  Margen de Contribución Total por Línea</t>
  </si>
  <si>
    <t>4.  Control</t>
  </si>
  <si>
    <t xml:space="preserve">D.  Costos Fijos Directos </t>
  </si>
  <si>
    <t>1.  Costos Fijos Directos Asignados por Primaria</t>
  </si>
  <si>
    <t xml:space="preserve">2.  Gastos Fijos de Administración </t>
  </si>
  <si>
    <t>Fijos Totales</t>
  </si>
  <si>
    <t>3.  Gastos Fijos de Mantenimiento y Reparaciones</t>
  </si>
  <si>
    <t>4.  Gastos Fijos de Limpieza</t>
  </si>
  <si>
    <t>5.  Gastos Fijos de Lavandería</t>
  </si>
  <si>
    <t>6.  Gastos Fijos Recepción y Juegos</t>
  </si>
  <si>
    <t>7.  Gastos Fijos Bar</t>
  </si>
  <si>
    <t>E. Resultado Operativo por Línea</t>
  </si>
  <si>
    <t>F.  Gastos Generales</t>
  </si>
  <si>
    <t>1.  Gastos de Comercialización</t>
  </si>
  <si>
    <t>3.  Otros Gastos No Asignados</t>
  </si>
  <si>
    <t>4.  Gastos de Publicidad y Promoción Especial</t>
  </si>
  <si>
    <t>5.  Gastos Bancarios Habituales sin Intereses</t>
  </si>
  <si>
    <t>6.  Gastos de Financiación (Intereses Bancarios)</t>
  </si>
  <si>
    <t>Provisión Impuesto a las Ganancias (35%)</t>
  </si>
  <si>
    <t>Resultado Final Estimado =</t>
  </si>
  <si>
    <t>G.  Ingresos Adicionales por Teléfono</t>
  </si>
  <si>
    <t>1.  Llamados de Clientes (Prom. Minutos) =</t>
  </si>
  <si>
    <t>a.8)  Otras Provincias</t>
  </si>
  <si>
    <t>b)  Brasil</t>
  </si>
  <si>
    <t>c)  Chile</t>
  </si>
  <si>
    <t>d)  EEUU</t>
  </si>
  <si>
    <t>e) Otros Países</t>
  </si>
  <si>
    <t>C.  Por Historial</t>
  </si>
  <si>
    <t>a)  Clientes por Primera Vez (nuevos)</t>
  </si>
  <si>
    <t>b)  Clientes Anteriores (+ de una vez)</t>
  </si>
  <si>
    <t>CASO:  HOTEL FISH S.A.</t>
  </si>
  <si>
    <t>Prohibida su publicación, reproducción, uso total o parcial, copia, etc. en todo tipo de actividades incluidas las docentes de todo tipo</t>
  </si>
  <si>
    <t>HOTEL FISH S.A.  es un hotel fundado en 1.972 en la Ciudad Capital de la Provincia de San Luis.</t>
  </si>
  <si>
    <t>En 1.998 se realizó una reestructuración y remodelación integral del mismo, dejándolo con un aspecto moderno que goza en la actualidad.</t>
  </si>
  <si>
    <t>Pertenece a una familia tradicional de la provincia y está dirigido y gerenciado por el Sr. Marcelo Funes, principal accionista del mismo y</t>
  </si>
  <si>
    <t xml:space="preserve"> fundador inicial.</t>
  </si>
  <si>
    <t>Total Grupo VI</t>
  </si>
  <si>
    <t>TOTAL GENERAL</t>
  </si>
  <si>
    <t>201 y 202</t>
  </si>
  <si>
    <t>301 y 302</t>
  </si>
  <si>
    <t>501 a 575</t>
  </si>
  <si>
    <t>4.  Disponibilidad de Habitaciones</t>
  </si>
  <si>
    <t>Tipo de Habitación</t>
  </si>
  <si>
    <t>Centros de Costos</t>
  </si>
  <si>
    <t>Cantidad</t>
  </si>
  <si>
    <t>M2 c/u.</t>
  </si>
  <si>
    <t>Camas Simples c/u</t>
  </si>
  <si>
    <t>Camas Matr. c/u</t>
  </si>
  <si>
    <t>TV y Radio c/u</t>
  </si>
  <si>
    <t>1.1  Single</t>
  </si>
  <si>
    <t>501 a 520</t>
  </si>
  <si>
    <t>1.2  Dobles</t>
  </si>
  <si>
    <t>521 a 540</t>
  </si>
  <si>
    <t>1.3  Triples</t>
  </si>
  <si>
    <t>541 a 550</t>
  </si>
  <si>
    <t>1.4  Matrimonial Simple</t>
  </si>
  <si>
    <t>551 a 560</t>
  </si>
  <si>
    <t>1.5  Matrim. + 1 cama</t>
  </si>
  <si>
    <t>561 a 565</t>
  </si>
  <si>
    <t>Aire Acondicion.</t>
  </si>
  <si>
    <t>Cant. Bocas de Luz</t>
  </si>
  <si>
    <t>Equipo Calefacc.</t>
  </si>
  <si>
    <t>Teléfonos</t>
  </si>
  <si>
    <t>1.6  Matrim + 2 camas</t>
  </si>
  <si>
    <t>566 a 568</t>
  </si>
  <si>
    <t>1.7 Suites</t>
  </si>
  <si>
    <t>569 a 570</t>
  </si>
  <si>
    <t>Totales Ponderados</t>
  </si>
  <si>
    <t>5.  Disponibilidad de Mesas en Bar y Restaurante</t>
  </si>
  <si>
    <t>Tipo de Servicio</t>
  </si>
  <si>
    <t>Centro de Costos</t>
  </si>
  <si>
    <t>Mesas</t>
  </si>
  <si>
    <t>Sillas</t>
  </si>
  <si>
    <t>Bar y Cafetería</t>
  </si>
  <si>
    <t>Restaurante</t>
  </si>
  <si>
    <t>Totales</t>
  </si>
  <si>
    <t>6.  Personal Permanente y por Turno por Centros de Costos</t>
  </si>
  <si>
    <t>Normal:</t>
  </si>
  <si>
    <t>De Lunes a Viernes de 8:30 a 17:30 - Sábados de 8:30 a 12:30 hs.</t>
  </si>
  <si>
    <t>Turno 1:</t>
  </si>
  <si>
    <t>Turno 2:</t>
  </si>
  <si>
    <t>Turno 3:</t>
  </si>
  <si>
    <t>Turno 4:</t>
  </si>
  <si>
    <t>Turno 5:</t>
  </si>
  <si>
    <t>Normal</t>
  </si>
  <si>
    <t>Turno 1</t>
  </si>
  <si>
    <t>Turno 2</t>
  </si>
  <si>
    <t>Turno 3</t>
  </si>
  <si>
    <t>Turno 4</t>
  </si>
  <si>
    <t>Turno 5</t>
  </si>
  <si>
    <t>Cantidad de Empleados en Relac. Depend.</t>
  </si>
  <si>
    <t>Administración y Finanzas</t>
  </si>
  <si>
    <t>Lavandería</t>
  </si>
  <si>
    <t>Recepción y Botones</t>
  </si>
  <si>
    <t>Recepcionistas</t>
  </si>
  <si>
    <t>Botones</t>
  </si>
  <si>
    <t>Mant. Repar. Y Limpieza</t>
  </si>
  <si>
    <t>Manten. Y Reparac.</t>
  </si>
  <si>
    <t>Limpieza</t>
  </si>
  <si>
    <t>Bar y Restaurante</t>
  </si>
  <si>
    <t>Mozos</t>
  </si>
  <si>
    <t>Cocineros</t>
  </si>
  <si>
    <t>Ayudante Cocina</t>
  </si>
  <si>
    <t>%</t>
  </si>
  <si>
    <t>CASO "HOTEL FISH S.A."  (Realizado por Cdor. Ricardo A. Billene - 2006)</t>
  </si>
  <si>
    <t>Salón para Conferencias - Supuesto Fuera del Desarrollo del Caso</t>
  </si>
  <si>
    <t>Introducción:</t>
  </si>
  <si>
    <t>Por un momento supondremos que "Hotel Fish", además de tener los centros de costos analizados en las hojas anteriores,</t>
  </si>
  <si>
    <t xml:space="preserve"> también tiene un pequeño salón para conferencias que se alquila a huéspedes del Hotel y clientes en general.</t>
  </si>
  <si>
    <t>El objetivo a lograr será el de obtener un simulador de negocios del Salón, perteneciente al hotel, que permita evaluar opciones</t>
  </si>
  <si>
    <t xml:space="preserve"> comerciales y estrategias de promoción y precios del mismo.</t>
  </si>
  <si>
    <t>Veamos el Desarrollo:</t>
  </si>
  <si>
    <t>A.  Datos Básicos de Costos del Salón</t>
  </si>
  <si>
    <t>A.1  Costos Mixtos y Variables</t>
  </si>
  <si>
    <t>Energía Eléctrica - Costo Horario al 90% del uso - Uso Habitual =</t>
  </si>
  <si>
    <t>la hora de apertura</t>
  </si>
  <si>
    <t>Servicio de Limpieza Contratado a Tercero - Estimación por hora uso=</t>
  </si>
  <si>
    <t>por cada hora de apertura</t>
  </si>
  <si>
    <t>Sueldos y Cargas Sociales personal afectado directamente =</t>
  </si>
  <si>
    <t>A.2 Costos Fijos Directos Mensuales</t>
  </si>
  <si>
    <t>Impuesto Inmobiliario, Tasas, Servicios, etc. =</t>
  </si>
  <si>
    <t>Gas, Agua, Otros (son bastante fijos en los distintos meses) =</t>
  </si>
  <si>
    <t>Depreciaciones de Edificio e Instalaciones</t>
  </si>
  <si>
    <t xml:space="preserve">Mantenimiento y Reparaciones </t>
  </si>
  <si>
    <t>Depreciaciones de Muebles, Útiles, Herramientas,....</t>
  </si>
  <si>
    <t>Depreciaciones de Equipos, PC, Proyectores,...</t>
  </si>
  <si>
    <t>Otros Gastos Directos Mensuales</t>
  </si>
  <si>
    <t xml:space="preserve">Total Gastos Fijos Directos Mensuales = </t>
  </si>
  <si>
    <t>A.3 Costos Recibidos por Primaria y Secundaria de Centros Indirectos</t>
  </si>
  <si>
    <t>Por Primaria =</t>
  </si>
  <si>
    <t>Por Secundaria =</t>
  </si>
  <si>
    <t>Total Costos Recibidos por Primaria y Secundaria =</t>
  </si>
  <si>
    <t>B.  Simulador de Negocios del Salón</t>
  </si>
  <si>
    <t xml:space="preserve">Martes </t>
  </si>
  <si>
    <t xml:space="preserve">Miércoles </t>
  </si>
  <si>
    <t>Cantidad de Días Disponibles al Mes =</t>
  </si>
  <si>
    <t>Cantidad de Horas Disponibles para Alq. =</t>
  </si>
  <si>
    <t>Capacidad Máxima de Prestación Servic. =</t>
  </si>
  <si>
    <t>Estimación de Uso de Capacidad =</t>
  </si>
  <si>
    <t>Ingresos Mensuales Estimados =</t>
  </si>
  <si>
    <t>Gastos Variables s/ Vetas (IIBB + Comis.)</t>
  </si>
  <si>
    <t>Gastos Variables sobre Ventas en $</t>
  </si>
  <si>
    <t>Precio Hora Salón + Equipo + Personal =</t>
  </si>
  <si>
    <t>Ingrsos Netos Mensuales (sin IVA) =</t>
  </si>
  <si>
    <t>Costos Variables de Operación =</t>
  </si>
  <si>
    <t>MARGEN DE CONTRIBUCIÓN =</t>
  </si>
  <si>
    <t>Costos Fijos Directos del Salón</t>
  </si>
  <si>
    <t>Costos Recibidos Por Primaria y Secund. =</t>
  </si>
  <si>
    <t>Otros Gastos Discrecionales =</t>
  </si>
  <si>
    <r>
      <t>Nota: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Los consumos de cafetería y banquetes (servicio de coffe - break) se contratan a terceros y se cargar</t>
    </r>
  </si>
  <si>
    <t xml:space="preserve"> directamente a los clientes que solicitan el salón.  Por ello no hemos tomado los costos de comprar dichos servicios</t>
  </si>
  <si>
    <t xml:space="preserve"> ni los ingresos por facturárselo a los clientes.  Resumiendo, consideramos un efecto "nulo" en resultado sobre</t>
  </si>
  <si>
    <t xml:space="preserve"> este tema (aunque hay efectos en ingresos brutos, iva, y tiempos de trabajo)</t>
  </si>
  <si>
    <t>Resultado Operativo Antes de Imp. Gs. =</t>
  </si>
  <si>
    <t>Horas Estimadas a Prestar Servicio al Mes =</t>
  </si>
  <si>
    <t>Recordatorio y Advertencia:</t>
  </si>
  <si>
    <t>Recordamos que se puede simular, es decir cambiar los valores, en todas las celdas amarillas de la presente hoja.</t>
  </si>
  <si>
    <t>Resto de celdas "no tocar"</t>
  </si>
  <si>
    <t>Advertimos que los datos que se carguen deben tener lógica y guardar las relaciones funcionales, operativas y</t>
  </si>
  <si>
    <t xml:space="preserve"> estructurales entre sí.  Por ejemplo, no se podría cargar en la primer columna (Lunes) en su primer fila (Cantidad d</t>
  </si>
  <si>
    <t xml:space="preserve"> días disponibles al más) un mayor valor a "5" dado que no hay mes que tenga más de cinco Lunes.  Con estos </t>
  </si>
  <si>
    <t xml:space="preserve"> cuidados se deben efectuar las simulaciones.</t>
  </si>
  <si>
    <r>
      <t>Realizado por:</t>
    </r>
    <r>
      <rPr>
        <b/>
        <sz val="16"/>
        <rFont val="Arial"/>
        <family val="2"/>
      </rPr>
      <t xml:space="preserve">  Cdor. Ricardo A. Billene - Versión  2006 - Ampliada</t>
    </r>
  </si>
  <si>
    <t>Contiene un agregado con el supuesto de que el Hotel tuviera, adicionalmente a los otros sectores, un Saló para Conferencias.</t>
  </si>
  <si>
    <t>Se incluyen todos los datos necesarios para trabajar en el simulador en la misma hoja.</t>
  </si>
  <si>
    <t>17.  Hoja "Salón Conferencias"</t>
  </si>
  <si>
    <t xml:space="preserve">El simulador permite trabajar en todas las celdas con fondo amarillo, y ayuda a evaluar supuestos de uso de capacidad, de </t>
  </si>
  <si>
    <t xml:space="preserve"> modificación de tarifas, con ajustes de costos, con planes de promoción, etc.</t>
  </si>
  <si>
    <t>Es la misma "filosofía" del simulador general aplicada a un caso anexo como un "Salón de Conferencias".</t>
  </si>
  <si>
    <t>17.  Hoja "Hotel Más Grandes"</t>
  </si>
  <si>
    <t>Incluye, sólo a modo informativo, un listado de sectores y sus respectivos códigos de centros de costos, de un hotel de mayores</t>
  </si>
  <si>
    <t xml:space="preserve"> dimensiones y con mayor cantidad de servicios de apoyo y productivos.</t>
  </si>
  <si>
    <t>Ricardo A. Billene - 2006</t>
  </si>
  <si>
    <t>Porcentaje</t>
  </si>
  <si>
    <t>7.  Ocupación del Hotel Bimestre Julio - Agosto 2004</t>
  </si>
  <si>
    <t>Día</t>
  </si>
  <si>
    <t>Día / Mes</t>
  </si>
  <si>
    <t>Singles (20)</t>
  </si>
  <si>
    <t>Dobles (20)</t>
  </si>
  <si>
    <t>Triples (10)</t>
  </si>
  <si>
    <t>Matr. Simple (10)</t>
  </si>
  <si>
    <t>Matr. + 1 cama (5)</t>
  </si>
  <si>
    <t>Matr. + 2 camas (3)</t>
  </si>
  <si>
    <t>Suite (2)</t>
  </si>
  <si>
    <t>Jueves</t>
  </si>
  <si>
    <t>Viernes</t>
  </si>
  <si>
    <t>Sábado</t>
  </si>
  <si>
    <t>Domingo</t>
  </si>
  <si>
    <t>Lunes</t>
  </si>
  <si>
    <t>Martes</t>
  </si>
  <si>
    <t>Miércoles</t>
  </si>
  <si>
    <t>Cantidad de Personas (Huéspedes) por "Noche"</t>
  </si>
  <si>
    <t>TOTALES</t>
  </si>
  <si>
    <t>Prom. Día</t>
  </si>
  <si>
    <t>Cap. Máx.</t>
  </si>
  <si>
    <t>Cap. Ociosa</t>
  </si>
  <si>
    <t>Ocios. 62 días</t>
  </si>
  <si>
    <t>Ocios. En %</t>
  </si>
  <si>
    <t>Cantidad de Habitaciones Ocupadas (por noche)</t>
  </si>
  <si>
    <t>8.  Consumos estimados por Habitación</t>
  </si>
  <si>
    <t>8.1  Habitación Single (1 persona)</t>
  </si>
  <si>
    <t>Bocas de Luz</t>
  </si>
  <si>
    <t>Enchufes Libres</t>
  </si>
  <si>
    <t>TV</t>
  </si>
  <si>
    <t>Radio Reloj</t>
  </si>
  <si>
    <t>Aire Acondicionado</t>
  </si>
  <si>
    <t>100 w/h</t>
  </si>
  <si>
    <t>75 w/h</t>
  </si>
  <si>
    <t>40 w/h</t>
  </si>
  <si>
    <t>20 w/h</t>
  </si>
  <si>
    <t>8.832 w/h</t>
  </si>
  <si>
    <t>Consumo unitario / h.</t>
  </si>
  <si>
    <t>Consumo Total por Hora en Kw.</t>
  </si>
  <si>
    <t>Precio por kw/h</t>
  </si>
  <si>
    <t>Costo Energía por Hora</t>
  </si>
  <si>
    <t>Verano</t>
  </si>
  <si>
    <t>Horas de Uso Estimadas</t>
  </si>
  <si>
    <t>Costo Estimado por Día Estad.</t>
  </si>
  <si>
    <t>6 hs.</t>
  </si>
  <si>
    <t>5 hs.</t>
  </si>
  <si>
    <t>24 hs.</t>
  </si>
  <si>
    <t>12 hs.</t>
  </si>
  <si>
    <t>Media Estación</t>
  </si>
  <si>
    <t>4 hs.</t>
  </si>
  <si>
    <t>Invierno</t>
  </si>
  <si>
    <t>8 hs.</t>
  </si>
  <si>
    <t>7 hs.</t>
  </si>
  <si>
    <t>0 hs.</t>
  </si>
  <si>
    <t>1. Energía Eléctrica</t>
  </si>
  <si>
    <t>Total  Energía</t>
  </si>
  <si>
    <t>2.  Consumo de Gas</t>
  </si>
  <si>
    <t>Calefactor Central</t>
  </si>
  <si>
    <t>0.52 m3/h</t>
  </si>
  <si>
    <t>0.52 m3 /h.</t>
  </si>
  <si>
    <t>3.  Consumo de Agua</t>
  </si>
  <si>
    <t>Agua Baño  por Persona</t>
  </si>
  <si>
    <t>0.15 m3/día</t>
  </si>
  <si>
    <t>2 usos</t>
  </si>
  <si>
    <t>1 uso</t>
  </si>
  <si>
    <t>4.  Insumos Varios</t>
  </si>
  <si>
    <t>2 p/día</t>
  </si>
  <si>
    <t>Shampoo, Loción...etc.</t>
  </si>
  <si>
    <t>Bolsas Plásticas y Otras</t>
  </si>
  <si>
    <t>3/pdía</t>
  </si>
  <si>
    <t>Papeles y Folletos</t>
  </si>
  <si>
    <t>1 juego</t>
  </si>
  <si>
    <t>1 juego/día</t>
  </si>
  <si>
    <t>Repuestos Varios</t>
  </si>
  <si>
    <t>1 juego/mes</t>
  </si>
  <si>
    <t>proporc/día</t>
  </si>
  <si>
    <t>Juego de Jabones</t>
  </si>
  <si>
    <t>Total de Costos Variables y Directos por Habitación</t>
  </si>
  <si>
    <t>Total Insumos Varios</t>
  </si>
  <si>
    <t>8.2  Habitación Doble ( 2 personas)</t>
  </si>
  <si>
    <t>Media Est.</t>
  </si>
  <si>
    <t>1.  Costo Energía Estimado</t>
  </si>
  <si>
    <t>2.  Consumo de Gas Estimado</t>
  </si>
  <si>
    <t>3.  Consumo de Agua Estimado</t>
  </si>
  <si>
    <t>4.  Consumo Insumos Varios</t>
  </si>
  <si>
    <t xml:space="preserve">  Total de Costos Variables y Directos por Habitación Doble</t>
  </si>
  <si>
    <t>8.3  Habitación Triple ( 3 personas)</t>
  </si>
  <si>
    <t>8.4  Matrimonial Simple ( 2 personas)</t>
  </si>
  <si>
    <t>8.5  Matrimonial + 1 cama ( 3 personas)</t>
  </si>
  <si>
    <t>8.6  Matrimonial + 2 cama ( 4 personas)</t>
  </si>
  <si>
    <t>8.7 Suite Matrimonial  ( 2 personas)</t>
  </si>
  <si>
    <t>9.  Distribución Primaria con Gastos Reales Bimestre Julio-Agosto 2004</t>
  </si>
  <si>
    <t>Adm y Com.</t>
  </si>
  <si>
    <t>MyR - Limp.</t>
  </si>
  <si>
    <t>Recepción</t>
  </si>
  <si>
    <t>Hall y Jgos.</t>
  </si>
  <si>
    <t>Bar y Rest.</t>
  </si>
  <si>
    <t>Habitaciones</t>
  </si>
  <si>
    <t>CENTROS DE COSTOS</t>
  </si>
  <si>
    <t>Control</t>
  </si>
  <si>
    <t>10.  Distribuciones de gastos comunes</t>
  </si>
  <si>
    <t>10.1  Energía Eléctrica</t>
  </si>
  <si>
    <t>a)  Consumo Estimado de Habitaciones</t>
  </si>
  <si>
    <t xml:space="preserve">b)  Resto de Consumo  </t>
  </si>
  <si>
    <t>c) Análisis de la Potencia Instalada por Centro de Costo (sin Habitaciones) según estudio de ingeniería - bimestre invierno</t>
  </si>
  <si>
    <t>d) Potencia Instalada (kw.)</t>
  </si>
  <si>
    <t>Total</t>
  </si>
  <si>
    <t>e) Estimación de uso real</t>
  </si>
  <si>
    <t>f) Estimación consumo real</t>
  </si>
  <si>
    <t>g)  Asignación:</t>
  </si>
  <si>
    <t>10.2  Gas</t>
  </si>
  <si>
    <t>c) Análisis del Consumo Estimado por Centro de Costo (sin Habitaciones) según estudio de ingeniería - bimestre invierno</t>
  </si>
  <si>
    <t>d) Consumo estimado (m3)</t>
  </si>
  <si>
    <t>10.3  Agua</t>
  </si>
  <si>
    <t>10.4  Gastos Varios - Grupo 1</t>
  </si>
  <si>
    <t>a)  Distribuciones Relacionadas con el valor del m2 de construcción y su equipamiento incluido</t>
  </si>
  <si>
    <t>b)  Valor Estimado m2</t>
  </si>
  <si>
    <t>c)  Valor de Bienes y Eq.</t>
  </si>
  <si>
    <t>d)  Total de Inversión Est.</t>
  </si>
  <si>
    <t>e) Porcentaje</t>
  </si>
  <si>
    <t>Total a Distribuir</t>
  </si>
  <si>
    <t>11.1  Primer Nivel - Distribución de Gastos de Administración y Comercialización</t>
  </si>
  <si>
    <t>a)  Gastos Distribuibles:</t>
  </si>
  <si>
    <t>b)  Gastos No Distribuibles (Discrecionales y Eventuales)  =</t>
  </si>
  <si>
    <t>Total de Control  =</t>
  </si>
  <si>
    <t>11.2  Relevamiento de Actividades y Asignaciones Estimadas de Tiempos</t>
  </si>
  <si>
    <t>Cgo.</t>
  </si>
  <si>
    <t>Descripción Actividad</t>
  </si>
  <si>
    <t>Asignación</t>
  </si>
  <si>
    <t>Actividad Comercial - MKT - Promoción</t>
  </si>
  <si>
    <t>Tiempo Est. (Hs.)</t>
  </si>
  <si>
    <t xml:space="preserve">Control Personal - Liq. Sueldos - </t>
  </si>
  <si>
    <t>Contabilidad General del Hotel</t>
  </si>
  <si>
    <t>Liquidación y Pago de Impuestos</t>
  </si>
  <si>
    <t>Compras - Pago Proveedores -</t>
  </si>
  <si>
    <t>Clientes - Cobranzas - Facturación -</t>
  </si>
  <si>
    <t>Manejo de Bancos - Finanzas - Tarjetas</t>
  </si>
  <si>
    <t>Control de Stocks - Inventarios</t>
  </si>
  <si>
    <t>Sistemas y Comunicaciones</t>
  </si>
  <si>
    <t>Control Operativo y de Gestión</t>
  </si>
  <si>
    <t>11.3  Distribución al Resto de Centros de Costos</t>
  </si>
  <si>
    <t>Actividad</t>
  </si>
  <si>
    <t>Base</t>
  </si>
  <si>
    <t>NO Asignable</t>
  </si>
  <si>
    <t>b)</t>
  </si>
  <si>
    <t>Gastos No Distribuibles</t>
  </si>
  <si>
    <t>No Asign.</t>
  </si>
  <si>
    <t>*  Base consumo teórico "ajustado" de m3 de agua por centro de costos sin habitaciones.  Para éstas se siguió el mismo</t>
  </si>
  <si>
    <t xml:space="preserve">   proceso que los anteriores.</t>
  </si>
  <si>
    <t>d)  Gastos Fijos Varios  (seguros, depreciaciones, tasas municipales, etc.).</t>
  </si>
  <si>
    <t>*  En este caso no hay un cálculo estándar por habitación.</t>
  </si>
  <si>
    <t>*  Se determinaron los valores de tasación de los m2 que ocupa cada centro de costos incluidas las habitaciones.</t>
  </si>
  <si>
    <t>*  Además se estimaron, a valores actuales, la inversión en equipamiento y bienes de uso de cada centro de costos, incluidas</t>
  </si>
  <si>
    <t xml:space="preserve">    las habitaciones.</t>
  </si>
  <si>
    <t>SIN LA AUTORIZACIÓN EXPRESA Y POR ESCRITO DEL AUTOR (Propiedad Intelectual Registrada)</t>
  </si>
  <si>
    <t>e) Repasadores y Otros</t>
  </si>
  <si>
    <t>Total Un.</t>
  </si>
  <si>
    <t>Equivalencia</t>
  </si>
  <si>
    <t>Total Equiv.</t>
  </si>
  <si>
    <t>ByR</t>
  </si>
  <si>
    <t>a)  Estimación de Uso de lavandería a plena capacidad (u.eq. Bimest)</t>
  </si>
  <si>
    <t>b)  Estimación Uso Real  (u.e bimestre)</t>
  </si>
  <si>
    <t>c)  Porcentaje Uso Real</t>
  </si>
  <si>
    <t>d)  Asignación Costos Fijos de Lavandería</t>
  </si>
  <si>
    <t>e)  Porcentaje sin Capacidad Ociosa (para costos variables)</t>
  </si>
  <si>
    <t>f) Asignación de Costos Variables</t>
  </si>
  <si>
    <t>g)  Asignación Global de Costos de Lavandería</t>
  </si>
  <si>
    <t>Conceptos</t>
  </si>
  <si>
    <t>Tercera Reasignación de Costos</t>
  </si>
  <si>
    <t>14.  Asignación de Gastos de "Recepción" y de "Hall y Juegos"</t>
  </si>
  <si>
    <r>
      <t>Nota:</t>
    </r>
    <r>
      <rPr>
        <sz val="10"/>
        <rFont val="Arial"/>
        <family val="2"/>
      </rPr>
      <t xml:space="preserve">  Estos gastos se asignan al centro "Habitaciones" dado que los huéspedes son los que utilizan estos servicios de apoyo y adicionales.</t>
    </r>
  </si>
  <si>
    <t xml:space="preserve">   Si bien en "Recepción" se reciben diversos tipos de consultas y se derivan clientes a ByR; éstas últimas son poco significativas.</t>
  </si>
  <si>
    <t xml:space="preserve">   El grado de aprovechamiento de estas instalaciones tiene relación con el grado de ocupación por persona de las habitaciones.</t>
  </si>
  <si>
    <t>a)  Gastos de Recepción (cap. ociosa = 46%)</t>
  </si>
  <si>
    <t>b) Gastos de Hall y Juegos (cap. ociosa = 46%)</t>
  </si>
  <si>
    <t>Cuarta Reasignación de Costos</t>
  </si>
  <si>
    <t>a) Single</t>
  </si>
  <si>
    <t>b) Dobles</t>
  </si>
  <si>
    <t>c) Triples</t>
  </si>
  <si>
    <t>d) Matrimonial Simple</t>
  </si>
  <si>
    <t>e) Matrimonial Doble</t>
  </si>
  <si>
    <t>f) Matrimonial Triple</t>
  </si>
  <si>
    <t>g) Suite</t>
  </si>
  <si>
    <t>Pcio. Contado sin IVA</t>
  </si>
  <si>
    <t>Precio con Tarjeta Créd. Sin IVA</t>
  </si>
  <si>
    <t>Ocupación Cdo. = 60%</t>
  </si>
  <si>
    <t>Ocupación Fciado = 40%</t>
  </si>
  <si>
    <t>Costo Oportunidad a Pcio. Cdo.</t>
  </si>
  <si>
    <t>h) Bar y Restaurante</t>
  </si>
  <si>
    <t>FACTURACIÓN TOTAL DEL BIMESTRE SIN IVA</t>
  </si>
  <si>
    <t>INGRESOS NETOS SIN IVA</t>
  </si>
  <si>
    <t>Bar y Resto</t>
  </si>
  <si>
    <t>1.  Ingresos Netos por Ventas</t>
  </si>
  <si>
    <t>2.  Costo de Ventas</t>
  </si>
  <si>
    <t xml:space="preserve">3.  Margen Bruto </t>
  </si>
  <si>
    <t>4. Gastos de Comercialización  (no distribuibles)</t>
  </si>
  <si>
    <t>5. Gastos de Administración y Otros</t>
  </si>
  <si>
    <t>6. Gastos Financieros y Bancarios (agregado)</t>
  </si>
  <si>
    <t>8.  Costos Capacidad No Utilizada</t>
  </si>
  <si>
    <t>9.  Resultado Final</t>
  </si>
  <si>
    <t>Precio m3</t>
  </si>
  <si>
    <t>Precio Lote</t>
  </si>
  <si>
    <t>i)  Teléfono a Clientes</t>
  </si>
  <si>
    <t>7.  Resultado Operativo sin Capacidad Ociosa</t>
  </si>
  <si>
    <t>6.1  Superficie ocupada por cada centro de costos</t>
  </si>
  <si>
    <t>Sup. M2</t>
  </si>
  <si>
    <t>Adm y Comercializac.</t>
  </si>
  <si>
    <t>MyR - Limpieza</t>
  </si>
  <si>
    <t>Hall y Juegos</t>
  </si>
  <si>
    <t>Otros</t>
  </si>
  <si>
    <t>Costos Fijos a Habitaciones por Primaria  =</t>
  </si>
  <si>
    <t>Base de Asignación:  Superficie Ocupada por Habitación</t>
  </si>
  <si>
    <t>Superf. Total</t>
  </si>
  <si>
    <t>Costos Fijos -bimestre</t>
  </si>
  <si>
    <t>Costo Fijo Día</t>
  </si>
  <si>
    <t>Costo Fijo Día por Hab.</t>
  </si>
  <si>
    <t>Son las actividades relacionadas con las compras de insumos, pagos a proveedores y facturación a clientes</t>
  </si>
  <si>
    <t>Gastos de Adm. Y Com. Asignados por secundariaa las habitac. =</t>
  </si>
  <si>
    <t>Ocupación Real Bimestre</t>
  </si>
  <si>
    <t>Costo del Bimestre</t>
  </si>
  <si>
    <t>Costo por Habitación por Día</t>
  </si>
  <si>
    <t>Gastos Asignacios por My R por secundaria =</t>
  </si>
  <si>
    <t>Dado que la capacidad ociosa ha sido segregada, trabajamos con la ocupación real.</t>
  </si>
  <si>
    <t>Estimación Consumos por el bim.</t>
  </si>
  <si>
    <t>m2 mantenidos en el Bim.</t>
  </si>
  <si>
    <t>M2 limpiados en el bim.</t>
  </si>
  <si>
    <t>Gastos Asignacios por Limpieza por secundaria =</t>
  </si>
  <si>
    <t>Dado que la capacidad ociosa ha sido segregada trabajamos con la ocupación real.</t>
  </si>
  <si>
    <t>La base de asignación es la cantidad estimadas lavadas de prendas por habitación en el bimestre</t>
  </si>
  <si>
    <t>Gastos Asignacios por Lavandería por Secundaria =</t>
  </si>
  <si>
    <t>Prendas en U.E. Por día por hab.</t>
  </si>
  <si>
    <t>Prendas (U.E.) lavadas en el Bim.</t>
  </si>
  <si>
    <t>Dado que la capacidad ociosa ha sido segregada trabajamos con la ocupación real</t>
  </si>
  <si>
    <t>La base de asignación seleccionada es la cantidad de personas por tipo de habitación en el bimestre</t>
  </si>
  <si>
    <t>Ocupación Real Bimestre en Personas</t>
  </si>
  <si>
    <t>Ocupación Real en Habitac. Bim.</t>
  </si>
  <si>
    <t>Control de la Reasignación</t>
  </si>
  <si>
    <t>de verano que estamos presupuestando, y las estimaciones de en cuáles bimestres se cobrarán o pagarán.</t>
  </si>
  <si>
    <t>Siguiendo los datos anteriores pueden construirse el resto de cuadros correspondientes al Cash Flow Proyectado.</t>
  </si>
  <si>
    <t>16.  Hoja "Indicadores"</t>
  </si>
  <si>
    <t>Dado que no hemos incluído los estados contables (balance, estado de resultados, etc.) no podemos armar indicadores financieros que se</t>
  </si>
  <si>
    <t>basen en dichos datos.</t>
  </si>
  <si>
    <t>En su lugar construimos una serie de indicadores "a modo de ejemplo" orientados al control y seguimiento comercial y operativo.</t>
  </si>
  <si>
    <t>Los mismos son muy fáciles de interpretar por lo que no merecen explicación en detalle.</t>
  </si>
  <si>
    <t>25.  Indicadores de Gestión - Temporada Invierno (julio - agosto)</t>
  </si>
  <si>
    <t>25.1  - Indicadores de Ocupación</t>
  </si>
  <si>
    <t>25.2 - Promedios e Indicadores de Ingresos</t>
  </si>
  <si>
    <t>25.3  Indicadores de Estructura y Aprovechamiento</t>
  </si>
  <si>
    <t>25.4  Indicadores Globales de Gastos y Pto. Equilibrio</t>
  </si>
  <si>
    <t>25.5  Indicadores de Procedencia de Clientes</t>
  </si>
  <si>
    <t xml:space="preserve">Reemplazando los valores en las celdas "amarillas"  por los indicados precedentemente puede obtenerse una simulación de los "resultados" </t>
  </si>
  <si>
    <t xml:space="preserve">  operativos para el bimestre.  De dicho importe surgirá un análisis y posibles planes para mejorar la situación.</t>
  </si>
  <si>
    <t>1) Saldo de Caja y Bancos</t>
  </si>
  <si>
    <t>2)  Cupones de Tarjetas a Cobrar</t>
  </si>
  <si>
    <t>3)  Deudores en Cuentas Corrientes</t>
  </si>
  <si>
    <t>4)  Cheques Diferidos en Cartera</t>
  </si>
  <si>
    <t>5)  Otros Cobros Estimados</t>
  </si>
  <si>
    <t>6) Pago a Proveedores Comerciales</t>
  </si>
  <si>
    <t>7)  Descubiertos Bancarios</t>
  </si>
  <si>
    <t>8)  Remuneraciones y Cargas Sociales</t>
  </si>
  <si>
    <t>9)  IVA a Pagar</t>
  </si>
  <si>
    <t>10)  Ingresos Brutos a Pagar</t>
  </si>
  <si>
    <t>11)  Otros Impuestos</t>
  </si>
  <si>
    <t>12)  Pago Deudas Varias</t>
  </si>
  <si>
    <t>Saldo de Caja y Bancos Proyectados</t>
  </si>
  <si>
    <t>Inicio</t>
  </si>
  <si>
    <t>Bimestre 1</t>
  </si>
  <si>
    <t>Bimestre 2</t>
  </si>
  <si>
    <t>Remanente</t>
  </si>
  <si>
    <t>1) Ingresos Venta + IVA por Habitaciones  Contado</t>
  </si>
  <si>
    <t>2) Ingresos Venta + IVA por Habitaciones Tarjetas</t>
  </si>
  <si>
    <t xml:space="preserve">para cada una de ellas (consumo estimado de insumos varios - Hoja Cons. Est. - por la ocupación real).  Finalmente, el valor obtenido </t>
  </si>
  <si>
    <t>anterior se dividió por la cantidad de ocupación de habitaciones reales del bimestre para llegar al "costo fijo diario" por cada habitación de</t>
  </si>
  <si>
    <t>gastos de administración y finanzas.</t>
  </si>
  <si>
    <r>
      <t>Cuadro 18.3:</t>
    </r>
    <r>
      <rPr>
        <sz val="10"/>
        <rFont val="Arial"/>
        <family val="2"/>
      </rPr>
      <t xml:space="preserve">  El proceso es muy parecido a los anteriores, sólo que aquí hemos dividido a los gastos asignados por secundaria al sub-</t>
    </r>
  </si>
  <si>
    <t>centro de Mantenimiento y Reparaciones en fijos y variables, para obtener valores unitarios por día para cada habitación por separado.</t>
  </si>
  <si>
    <t>La base para asignar estos costos a cada habitación fue la ocupación real de habitaciones del bimestre multiplicada por la superficie</t>
  </si>
  <si>
    <t xml:space="preserve">particular de cada tipo de habitación.  </t>
  </si>
  <si>
    <r>
      <t>Cuadro 18.4:</t>
    </r>
    <r>
      <rPr>
        <sz val="10"/>
        <rFont val="Arial"/>
        <family val="2"/>
      </rPr>
      <t xml:space="preserve">  Se siguió el mismo procedimiento y se utilizó la misma base que en el cuadro anterior, pero con los costos por secundaria</t>
    </r>
  </si>
  <si>
    <t xml:space="preserve"> asignados al sub-centro de Limpieza.</t>
  </si>
  <si>
    <r>
      <t>Cuadro 18.5:</t>
    </r>
    <r>
      <rPr>
        <sz val="10"/>
        <rFont val="Arial"/>
        <family val="2"/>
      </rPr>
      <t xml:space="preserve">  El procedimiento es igual a los dos anteriores.  En este caso, la base tomada para distribuir los gastos por secundaria del</t>
    </r>
  </si>
  <si>
    <t>centro de Lavandería a cada tipo de habitación, es la "estimación de prendas en unidades equivalentes" lavadas en el bimestre.  Este valor</t>
  </si>
  <si>
    <t>se obtiene multiplicando la ocupación real de habitaciones del bimestre (Hoja Ocupación) por la cantidad de prendas equivalentes a lavar</t>
  </si>
  <si>
    <t>por día de cada tipo de habitación (dato que se obtiene de la Hoja de Consumos Est. - renglón de prendas equivalentes a lavar - de cada</t>
  </si>
  <si>
    <t xml:space="preserve"> tipo de habitación).  También, los costos unitarios se dividen en variables y fijos.</t>
  </si>
  <si>
    <r>
      <t>Cuadro 18.6:</t>
    </r>
    <r>
      <rPr>
        <sz val="10"/>
        <rFont val="Arial"/>
        <family val="2"/>
      </rPr>
      <t xml:space="preserve">  Los gastos asignados por secundaria al centro "Recepción y Hall" se consideraron todos "fijos" y se distribuyeron a cada</t>
    </r>
  </si>
  <si>
    <t>habitación en función de la cantidad de huéspedes reales del bimestre por cada tipo de habitación (ver hoja Ocupación primer cuadro).</t>
  </si>
  <si>
    <t xml:space="preserve">El valor de costo "bimestral" obtenido por el cálculo anterior se dividió por la ocupación real en habitaciones (no en huéspedes como en </t>
  </si>
  <si>
    <t>Costos Totales Asignados</t>
  </si>
  <si>
    <t>Costo Unit. Por Hab. Totales</t>
  </si>
  <si>
    <t>Costos de Insumos (Variables)</t>
  </si>
  <si>
    <t xml:space="preserve">Costos Fijos  </t>
  </si>
  <si>
    <t>La línea j) calcula un 4% en concepto de comisiones e ingresos brutos sobre los montos facturados sin IVA.</t>
  </si>
  <si>
    <t>Finalmente se obtienen, para cada medio de cobro y el total, el Ingreso Neto sin IVA y deducido los costos comerciales variables anteriores.</t>
  </si>
  <si>
    <r>
      <t xml:space="preserve">Cuadro 17.:  </t>
    </r>
    <r>
      <rPr>
        <sz val="10"/>
        <rFont val="Arial"/>
        <family val="2"/>
      </rPr>
      <t>Para el Estado de Resultados se abrieron dos líneas de Negocios:  "Bar" y "Habitaciones".  La construcción implica obtener</t>
    </r>
  </si>
  <si>
    <t xml:space="preserve"> los datos de los "ingresos netos" de cada línea del cuadro de Tarifa y Rdos; y los costos totales asignados a cada línea, que se obtienen</t>
  </si>
  <si>
    <t>del Cuadro 15.6 de la hoja "Costo Bar".  Los gastos de comercialización y administración se obtienen de la información de los procesos</t>
  </si>
  <si>
    <t xml:space="preserve"> primarios y secundarios, en aquellos cuadros en dónde les hemos asignado costos a estas funciones.  Además agregamos un nuevo</t>
  </si>
  <si>
    <t>gasto "que no estaba en la masa original de costos" que es el de "gastos financieros y bancarios", para pasar del concepto de "gastos</t>
  </si>
  <si>
    <t xml:space="preserve"> operativos" a "gastos integrales".  Finalmente, incluimos los costos de capacidad ociosa, la suma de los valores respectivos indicados en</t>
  </si>
  <si>
    <t>3) Ingresos Venta + IVA Servicio Adicional Bar</t>
  </si>
  <si>
    <t>4)  Ingresos Venta + IVA por Teléfonos a Clientes</t>
  </si>
  <si>
    <t>Total Ingresos + IVA</t>
  </si>
  <si>
    <t>1)  Insumos Variables de Habitación  y  Bar ( 30 y 60 días)</t>
  </si>
  <si>
    <t>Total Egresos Variables con IVA</t>
  </si>
  <si>
    <t>1) Nómina de Sueldos Netos a Pagar a los Empleados</t>
  </si>
  <si>
    <t>2)  Cargas Sociales + Retenciones a Empleados</t>
  </si>
  <si>
    <t>Total Egresos Fijos sin IVA</t>
  </si>
  <si>
    <t>Las columnas de los cuadros indican con bastante claridad de dónde se han obtenido los datos para armarlo.  El resultado de los cuadros</t>
  </si>
  <si>
    <t>(últimas columnas)  muestran el "gasto total asignado a cada habitación particular" por día para cada temporada.</t>
  </si>
  <si>
    <t>12.  Hoja "Rdos. Por Habitación"</t>
  </si>
  <si>
    <t>22.  Simulador de Negocio  -  Temporada Invierno</t>
  </si>
  <si>
    <t>23.  Presupuesto - Enero / Febrero 2005 - Temporada Verano</t>
  </si>
  <si>
    <t>24.  Cash Flow Proyectado para Temporada Verano (enero - marzo) 2005</t>
  </si>
  <si>
    <t>24.1  Saldo de Bancos, Créditos y Deudas estimadas al 31/12/04</t>
  </si>
  <si>
    <t>24.2  Ingresos de Fondos por Presupuesto "Temporada Verano" con IVA</t>
  </si>
  <si>
    <t>24.3  Egresos de Fondos Variables por Presupuesto con IVA</t>
  </si>
  <si>
    <t>24.4  Egresos Fijos sin IVA ni Depreciaciones</t>
  </si>
  <si>
    <t>24.5  Egresos Fijos con IVA del 27%</t>
  </si>
  <si>
    <t>24.6 Resto de Egresos Fijos con IVA del 21%</t>
  </si>
  <si>
    <t>24.7  Primer Resumen de Flujo de Fondos sin IVA ni IIBB</t>
  </si>
  <si>
    <t>24. 8 Determinación de la Posición Bimestral del IVA</t>
  </si>
  <si>
    <t>24.9  Determinación y Pago de Ingresos Brutos</t>
  </si>
  <si>
    <t>24.10  Resumen del Flujo de Fondos Completo</t>
  </si>
  <si>
    <t>24.11  Referencias y Supuestos</t>
  </si>
  <si>
    <t>11. Hoja "Gastos por Habitaciones"</t>
  </si>
  <si>
    <r>
      <t>Cuadro 18.1:</t>
    </r>
    <r>
      <rPr>
        <sz val="10"/>
        <rFont val="Arial"/>
        <family val="2"/>
      </rPr>
      <t xml:space="preserve">  Se obtuvo el total de "costos fijos" asignados por primaria al centro global de "habitaciones"; y dicho importe se asignó</t>
    </r>
  </si>
  <si>
    <t xml:space="preserve"> a cada tipo de habitación en función de la superficie total (superficie por habitación por cantidad de habitaciones) que ocupa c/u en</t>
  </si>
  <si>
    <t xml:space="preserve"> todo el hotel.  El importe distribuído a cada tipo de habitación se dividió por los 62 días del bimestre para obtener el "costo fijo diario</t>
  </si>
  <si>
    <t>por tipo de habitación" y a éste último valor se lo dividió por la cantidad de habitaciones dentro de cada tipo.</t>
  </si>
  <si>
    <r>
      <t>Cuadro 18.2:</t>
    </r>
    <r>
      <rPr>
        <sz val="10"/>
        <rFont val="Arial"/>
        <family val="2"/>
      </rPr>
      <t xml:space="preserve">  Los gastos de "Adm y Fzas." asignados al centro global "Habitaciones" se asignaron a cada tipo de habitación en función</t>
    </r>
  </si>
  <si>
    <t>del consumo estimado de gastos variables de cada tipo de habitación, teniendo en cuenta la ocupación real en habitaciones del bimestre</t>
  </si>
  <si>
    <t>Sueldos y Gastos en Personal - Hall, Juegos, Otros</t>
  </si>
  <si>
    <t>Sueldos y Gastos en Personal - Mant. Reparac. Limpieza</t>
  </si>
  <si>
    <t>Sueldos y Gastos en Personal - Bar y Restaurant</t>
  </si>
  <si>
    <t>Teléfonos Directos - Líneas A y C</t>
  </si>
  <si>
    <t>Teléfonos Directos - Líneas Lav</t>
  </si>
  <si>
    <t>Teléfonos Directos - Líneas Recepción</t>
  </si>
  <si>
    <t>Teléfonos Directos - Líneas Hall y Juegos</t>
  </si>
  <si>
    <t>Teléfonos Directos - Líneas MRL</t>
  </si>
  <si>
    <t>Teléfonos Directos - Líneas ByR</t>
  </si>
  <si>
    <t>Total Grupo III</t>
  </si>
  <si>
    <t>IV</t>
  </si>
  <si>
    <t>Gastos Fijos e Indirectos</t>
  </si>
  <si>
    <t>Seguros contra Incendios y Otros Riesgos</t>
  </si>
  <si>
    <t>Seguros contra Terceros  - Responsabilidad Civil</t>
  </si>
  <si>
    <t>Depreciaciones Edificio e Instalaciones</t>
  </si>
  <si>
    <t>Depreciaciones Equipamiento de Habitaciones y Otros</t>
  </si>
  <si>
    <t>Otras Depreciaciones (Sistemas, Muebles y Útiles....)</t>
  </si>
  <si>
    <t>Tasas y Servicios Municipales</t>
  </si>
  <si>
    <t>Impuesto Inmobiliario (DGR)</t>
  </si>
  <si>
    <t>61.251/61.289</t>
  </si>
  <si>
    <t>61.291/61.299</t>
  </si>
  <si>
    <t>61.301/61.350</t>
  </si>
  <si>
    <t>61.351/61399</t>
  </si>
  <si>
    <t>61.401/61.450</t>
  </si>
  <si>
    <t>61.451/61.499</t>
  </si>
  <si>
    <t>61.501/61.550</t>
  </si>
  <si>
    <t>61.551/61.599</t>
  </si>
  <si>
    <t>61.651/61.699</t>
  </si>
  <si>
    <t>61.601/61.650</t>
  </si>
  <si>
    <t>Insumos de Oficinas, Mantenimientos, Repuestos...</t>
  </si>
  <si>
    <t>Servicio de Vigilancia y Alarmas</t>
  </si>
  <si>
    <t>Honorarios Profesionales</t>
  </si>
  <si>
    <t>Otros Gastos Fijos e Indirectos</t>
  </si>
  <si>
    <t>Total Grupo IV</t>
  </si>
  <si>
    <t>V</t>
  </si>
  <si>
    <t>Gastos Discrecionales</t>
  </si>
  <si>
    <t>Publicidad y Propaganda</t>
  </si>
  <si>
    <t>Promociones y Obsequios</t>
  </si>
  <si>
    <t>Internet - Publicidad - Promociones - WEB del Hotel</t>
  </si>
  <si>
    <t>Capacitación al Personal</t>
  </si>
  <si>
    <t>Otros Gastos Discrecionales</t>
  </si>
  <si>
    <t>Total Grupo V</t>
  </si>
  <si>
    <t>VI</t>
  </si>
  <si>
    <t>Gastos Eventuales</t>
  </si>
  <si>
    <t>Personal Contratado Temporario</t>
  </si>
  <si>
    <t>Organización Eventos Imprevistos</t>
  </si>
  <si>
    <t>Reparaciones y Arreglos Especiales</t>
  </si>
  <si>
    <t>Otros Gastos Eventuales</t>
  </si>
  <si>
    <t>Sábados y Domingos de 6:00 a 18:00 hs.</t>
  </si>
  <si>
    <t>Sábados y Domingos de 18:00 a 06:00 hs.</t>
  </si>
  <si>
    <t>2.1  Esquema para Distribución Secundaria</t>
  </si>
  <si>
    <t>CONCEPTOS BÁSICOS DE  COSTOS  UTILIZADO</t>
  </si>
  <si>
    <t>a)  Concepto Tradicional:</t>
  </si>
  <si>
    <t xml:space="preserve">Costos son los sacrificios de recursos económicos realizados en el desarrollo de las </t>
  </si>
  <si>
    <t>actividades tendientes a alcanzar diversos fines y objetivos; y medidos en términos</t>
  </si>
  <si>
    <t>monetarios.</t>
  </si>
  <si>
    <t>b)  Concepto de Costos Utilizado para este "Caso"</t>
  </si>
  <si>
    <t>Son aquellos sacrificios de recursos económicos, medidos en términos monetarios, que deben</t>
  </si>
  <si>
    <t xml:space="preserve"> recuperarse con los precios de ventas de las tarifas y servicios adicionales de bar.</t>
  </si>
  <si>
    <t>El conceto "clave" es ......  "recuperar costos con los precios de ventas".....</t>
  </si>
  <si>
    <t>¿Cuántos costos tenemos que recuperar con la tarifa por un día de una habitación?...</t>
  </si>
  <si>
    <t>15.4  Asignación del resto de costos a los servicios prestados y capacidad ociosa</t>
  </si>
  <si>
    <t>15.5  Asignación Final de Costos y Control de Distribución</t>
  </si>
  <si>
    <t>15.6   Esquema Final de Asignación:</t>
  </si>
  <si>
    <t>9. Hoja "Costos Bar"  - Cuadros 15....</t>
  </si>
  <si>
    <r>
      <t>Cuadro 15.1:</t>
    </r>
    <r>
      <rPr>
        <sz val="10"/>
        <rFont val="Arial"/>
        <family val="2"/>
      </rPr>
      <t xml:space="preserve">  Este cuadro muestra los costos recibidos por el centro "Bar" provenientes de la distribución primaria y de lo recibido</t>
    </r>
  </si>
  <si>
    <t xml:space="preserve"> por secundaria de los otros centros de costos (ver hoja Secundaria cuadro por cuadro) separados en variables y fijos.  Lo indicado</t>
  </si>
  <si>
    <t xml:space="preserve"> en el "total" de este cuadro será la "masa de costos" a reasignar en esta hoja.</t>
  </si>
  <si>
    <t>los cuadros de la distribución "secundaria" y de la distribución particular de los costos de "Bar".</t>
  </si>
  <si>
    <t>Así obtenemos el resultado contable final del bimestre.</t>
  </si>
  <si>
    <t xml:space="preserve">18.  Gastos por Habitaciones  </t>
  </si>
  <si>
    <t>18.1  Asignación de Costos Fijos Habitaciones por Primaria</t>
  </si>
  <si>
    <t>18.2  Asignación de Gastos de Administración y Finanzas</t>
  </si>
  <si>
    <t>18.3  Asignación (prorrateo) de gastos de mantenimiento y reparaciones</t>
  </si>
  <si>
    <t>18.4  Asignación de gastos de limpieza</t>
  </si>
  <si>
    <t>18.5  Asignación de gastos de lavandería</t>
  </si>
  <si>
    <t>18.6  Asignación de Gastos de Recepción, Hall y Juegos</t>
  </si>
  <si>
    <t>18.7  Asignación de gastos de Bar</t>
  </si>
  <si>
    <t>19.  Costo Integral "Estimado" por Tipo de Habitación:</t>
  </si>
  <si>
    <t>20.  Rdos. Por Habitación</t>
  </si>
  <si>
    <t>21.  Resultado "Bimestral" (para 62 días) estimado a máxima capacidad</t>
  </si>
  <si>
    <t>Hemos confeccionado un cuadro para cada estación del año (temporada) de una manera muy sencilla.  Las columnas representan los</t>
  </si>
  <si>
    <t>tipos de habitaciones (singles, dobles, etc.), cuyo objetivo es determinar, en una situación ideal de "plena ocupación" el máximo margen</t>
  </si>
  <si>
    <t xml:space="preserve">bruto que se podría obtener por "día" a precios de tarifas de contado.  </t>
  </si>
  <si>
    <t>Partimos identificando el precio de contado de la habitación, luego identificamos del cuadro 19 (Hoja Gastos por Habitación) el total de</t>
  </si>
  <si>
    <t>costos asignados a la habitación (última columna del cuadro) correspondiente a la temporada del año.  Posteriormente, sobre el precio</t>
  </si>
  <si>
    <t>de contado, calculamos el 4% en concepto de comisiones e impuesto a los ingresos brutos.  Restando al precio de costo, el costo día</t>
  </si>
  <si>
    <t>de la habitación y los gastos del 4%, obtenemos el margen bruto por habitación por día.  A este importe lo multiplicamos por la cantidad</t>
  </si>
  <si>
    <t>de habitaciones disponibles en el hote para dicho tipo de habitación y llegamos al "Margen Bruto Diario" para todas las habitaciones de</t>
  </si>
  <si>
    <t>un mismo tipo.  Sumamos este importe de todos los tipos de habitaciones y obtenemos el "Margen Bruto Total Diario" al que podría acceder</t>
  </si>
  <si>
    <t>el Hotel en situación de plena ocupación y en cada temporada.</t>
  </si>
  <si>
    <t>Cuadro 20.:</t>
  </si>
  <si>
    <t>Cuadro 21.:</t>
  </si>
  <si>
    <t>Este cuadro es muy sencillo y habla por sí solo.  En las columnas hemos puesto las distintas temporadas del año.  Comenzamos</t>
  </si>
  <si>
    <t>identificando de los cuadros anteriores (20) el Margen Bruto Diario Máximo Posible en supuesto de plena ocupación y precios de contado.</t>
  </si>
  <si>
    <t xml:space="preserve">A dichos importes lo multiplicamos por los 62 días del bimestre en cuestión y obtenemos el Margen Bruto Teórico del Bimestre.  Con </t>
  </si>
  <si>
    <t>posterioridad deducimos los Gastos de Administración, Comercialización, Financieros y Otros que no fueron asignados a las habitaciones</t>
  </si>
  <si>
    <t>ni al Bar.  Previamente incluimos una línea de "resultados de los servicios adicionales de Bar" con el supuesto de que se mantendrían en</t>
  </si>
  <si>
    <t>los valores del bimestre cerrado.  De esta forma llegamos al resultado teórico del bimestre antes de costos de capacidad ociosa pero,</t>
  </si>
  <si>
    <t>como hemos supuesto plena ocupación de las habitaciones, dichos costos de ociosidad son nulos, por lo que el resultado anterior se</t>
  </si>
  <si>
    <t>transforma en el "Resultado Final Teórico Bimestral" para cada temporada con los supuestos dados.  Estos importes sirven de referencia</t>
  </si>
  <si>
    <t>para armar indicadores y para el control de gestión.</t>
  </si>
  <si>
    <t>13.  Hoja "Simulador"</t>
  </si>
  <si>
    <t>Este cuadro, en apariencia, resulta complejo de construir, pero si hemos trabajado con el nivel de detalle de las hojas anteriores el mismo</t>
  </si>
  <si>
    <t>se torna sencillo.</t>
  </si>
  <si>
    <t>Observe el cuadro y navegue por el unos minutos.  Las celdas con fondo color "amarillo" sirven para agregar datos o cambiar valores,</t>
  </si>
  <si>
    <t>mientras que las celdas de color verde o gris no deben tocarse dado que contienen resultados y fórmulas.  Ud. puede cambiar los valores</t>
  </si>
  <si>
    <t>que desee de las celdas amarillas (siempre que sean lógicos y razonables) y observar las consecuencias en las celdas celestes.</t>
  </si>
  <si>
    <t>Cant. Empl.</t>
  </si>
  <si>
    <t>Gts. Var.</t>
  </si>
  <si>
    <t>Asig. Dir.</t>
  </si>
  <si>
    <t>Primera Reasignación de Gastos</t>
  </si>
  <si>
    <t>11.  Distribución Secundaria - Método de Cascada - Centro de Costos de Adm. Y Com.</t>
  </si>
  <si>
    <t>12.  Distribución de Gastos de Mantenimiento - Reparaciones - Limpieza (MRL)</t>
  </si>
  <si>
    <t>12.1  Gastos Asignados al Centro de Costos MRyL</t>
  </si>
  <si>
    <t>a)  Por Primaria</t>
  </si>
  <si>
    <t>Mantenimiento y Reparac.</t>
  </si>
  <si>
    <t>Fijos</t>
  </si>
  <si>
    <t>Variables</t>
  </si>
  <si>
    <t>Comunes</t>
  </si>
  <si>
    <t>b)  Por Secundaria</t>
  </si>
  <si>
    <t>c)  Reasignación costos comunes (base: cant. Empl.)</t>
  </si>
  <si>
    <t>d)  Totales Reasignados</t>
  </si>
  <si>
    <t>12.2  Distribución de Gastos de "Mantenimiento y Reparaciones" - Base:  Parte de Trabajo</t>
  </si>
  <si>
    <t>b)  Porcentajes en función de horas informadas</t>
  </si>
  <si>
    <t>Capacidad Ociosa</t>
  </si>
  <si>
    <t>c)  Asignación Costos Fijos</t>
  </si>
  <si>
    <t>d)  Asignación Costos Variables (no se discrima por cap. Ociosa)</t>
  </si>
  <si>
    <t>e)  Total a Reasignar a Centros de Costos</t>
  </si>
  <si>
    <t>a)  Costos Fijos</t>
  </si>
  <si>
    <t>b)  Costos Variables</t>
  </si>
  <si>
    <t>a)  Superficie a Limpiar por Centro de Costos * días  (para 62 días)</t>
  </si>
  <si>
    <t>12.3  Distribución de Gastos de "Limpieza":  Base:  Superficie Ocupada a Limpiar por día (para 62 días en el bimestre)</t>
  </si>
  <si>
    <t>d)  Base para Asignar Costos Variables (sin ociosidad)  - m2 * días</t>
  </si>
  <si>
    <t>b)  Porcentajes en función superficie limpiada por cant. días</t>
  </si>
  <si>
    <t>e)  Porcentajes sin ociosidad</t>
  </si>
  <si>
    <t>f)  Asignación Costos Variables</t>
  </si>
  <si>
    <t>g)  Asignación Total de Costos de MyR - Limpieza</t>
  </si>
  <si>
    <t>Segunda Reasignación de Costos</t>
  </si>
  <si>
    <t>5.  Consumo estimado de lavandería (en prendas)</t>
  </si>
  <si>
    <t>a)  Toallas chicas</t>
  </si>
  <si>
    <t>Unid. Equiv.</t>
  </si>
  <si>
    <t>Por día</t>
  </si>
  <si>
    <t>b)  Toallones</t>
  </si>
  <si>
    <t>Cada "x" días</t>
  </si>
  <si>
    <t>c)  Alfombra Baño</t>
  </si>
  <si>
    <t>d)  Juego de Sábanas y  fundas</t>
  </si>
  <si>
    <t>e)  Acolchado y Almohadones</t>
  </si>
  <si>
    <t>f)  Frazadas</t>
  </si>
  <si>
    <t>g) Manteles y Accesorios</t>
  </si>
  <si>
    <t>e)  Cortinas y Accesorios</t>
  </si>
  <si>
    <t>Prendas</t>
  </si>
  <si>
    <t>5.  Consumo Estimado de Lavandería (en prendas u.e.)</t>
  </si>
  <si>
    <t>13.  Gastos estimados de "Lavandería" - Distribución</t>
  </si>
  <si>
    <t>a)  Gastos Variables Asignados al Sector</t>
  </si>
  <si>
    <t>b)  Resto de Gastos (Fijos + Otros Sectores)</t>
  </si>
  <si>
    <t>8.8  Bar y Restaurante - Consumo Estimado de Lavandería</t>
  </si>
  <si>
    <t>a)  Servilletas</t>
  </si>
  <si>
    <t>b)  Manteles Inferiores</t>
  </si>
  <si>
    <t>c)  Manteles Superiores</t>
  </si>
  <si>
    <t>d)  Uniformes</t>
  </si>
  <si>
    <t>son muy sencillos de interpretar.</t>
  </si>
  <si>
    <t>De esta forma podemos obtener el resultado global antes de impuestos a las ganancias y, estimando éste, el resultado final.</t>
  </si>
  <si>
    <t>El simulador, con el cuidado de cargar datos lógicos y para un período bimestral, permite modificar todos los valores de las celdas con</t>
  </si>
  <si>
    <t>fondo "amarillo", y evaluar el efecto final en resultados que tendrían dichos cambios.</t>
  </si>
  <si>
    <t>El mismo se utiliza para determinar puntos de equilibrios y efectuar presupuesto como el que se incluye en la hoja siguiente.</t>
  </si>
  <si>
    <t>14.  Hoja "Presupuesto"</t>
  </si>
  <si>
    <t>Hemos utilizado el simulador de la hoja anterior para definir un plan de acción para la temporada de verano.</t>
  </si>
  <si>
    <r>
      <t>Advertencia:</t>
    </r>
    <r>
      <rPr>
        <i/>
        <sz val="10"/>
        <rFont val="Arial"/>
        <family val="2"/>
      </rPr>
      <t xml:space="preserve">  Los valores de los costos variables por habitación fueron cambiados respecto al simulador de la hoja anterior para</t>
    </r>
  </si>
  <si>
    <t xml:space="preserve"> registrar las estimaciones de los consumos en la temporada de verano.</t>
  </si>
  <si>
    <t>Al pie del cuadro se indican los "supuestos" con lo que se trabajó para armar el "Presupuesto de Verano".  Leyendo dichos supuestos</t>
  </si>
  <si>
    <t>y cambiando los valores en las celdas amarillas del simulador se obtienen los valores "presupuestados".</t>
  </si>
  <si>
    <t>La cantidad de días del bimestre "enero - febrero" es 59.-</t>
  </si>
  <si>
    <t>15.  Hoja "Cash Flow Proy."</t>
  </si>
  <si>
    <t>Esta hoja contiene 10 cuadros y en el punto "24.11" se indican los datos y supuestos para confeccionarlo.</t>
  </si>
  <si>
    <t>El cuadro "24.1" informa sobre los saldos iniciales de efectivos, cuentas por cobrar y por pagar con la que estimamos arrancar el bimestre</t>
  </si>
  <si>
    <t>La información básica se obtiene del cuadro inicial anterior, del presupuesto de la hoja anterior (cuadro 23) y de los supuestos y datos</t>
  </si>
  <si>
    <t>adicionales del punto 24.11</t>
  </si>
  <si>
    <t>Cuadro 23.:</t>
  </si>
  <si>
    <t xml:space="preserve"> y plazos de cobros y pagos.  Se informan en las columnas de los bimestres en los que se estiman cobrar o pagar.</t>
  </si>
  <si>
    <t xml:space="preserve">Los insumos variables de las habitaciones y el bar se pagan con IVA a los 30 y 60 días de la fecha de facturación.  </t>
  </si>
  <si>
    <t>De acuerdo a la modalidad de pago, un 25 % de las compras del bimestre se pagan en el mismo; y</t>
  </si>
  <si>
    <t xml:space="preserve"> año anterior, que la ocupación del Bar luego del desayuno estará en el orden del 75% de la capacidad prevista.  El mark-up seguirá en 250%</t>
  </si>
  <si>
    <t>Estimamos una campaña promocional adicional de unos $ 6.000 para incentivar a las compañías de turismos aliadas a enviarnos turistas a nuestras</t>
  </si>
  <si>
    <t xml:space="preserve">  instalaciones</t>
  </si>
  <si>
    <t>Similar a la temporada anterior, estimamos unos  35.000 minutos de llamadas de clientes con un costo promedio de $ 0.44 c/u.-  Pensamos aumentar</t>
  </si>
  <si>
    <t xml:space="preserve"> el mark-up del 125% al 140%.-</t>
  </si>
  <si>
    <t>Los costos variables se verán incrementados fruto del mayor consumo de energía eléctrica de los equipos de aire acondicionado.</t>
  </si>
  <si>
    <t>CONCEPTOS BÁSICOS DE COMPORTAMIENTO DE COSTOS</t>
  </si>
  <si>
    <t>Son aquellos que dependen del volumen de trabajo, producción y/o servicio.</t>
  </si>
  <si>
    <t>A medida que se incrementa la prestación de servicio los costos variables aumentan</t>
  </si>
  <si>
    <t xml:space="preserve"> siguiendo al nuevo volumen.  En algunos casos el aumento es "proporcional" y en otros</t>
  </si>
  <si>
    <t>casos aumentan a distintas tasas de crecimiento.</t>
  </si>
  <si>
    <t>b)  Costos Fijos de "Capacidad Instalada"</t>
  </si>
  <si>
    <t xml:space="preserve">Son aquellos que siempre existen aunque el nivel de actividad sea cero y la empresa </t>
  </si>
  <si>
    <t xml:space="preserve"> permanezca "cerrada" por un tiempo.  Son los costos de "mantener" una estructura </t>
  </si>
  <si>
    <t>aunque ésta no se opere.</t>
  </si>
  <si>
    <t>c)  Costos Fijos de "Operación"</t>
  </si>
  <si>
    <t>a)  Costos e Insumos "Variables"</t>
  </si>
  <si>
    <t>Son los costos de mantener "abierta y operando" una empresa (estructura) aunque su</t>
  </si>
  <si>
    <t xml:space="preserve"> volumen de operación sea muy bajo o muy alto, tienden a permanecer en un mismo nivel,</t>
  </si>
  <si>
    <t xml:space="preserve"> excepto que la empresa se mantenga cerrada.</t>
  </si>
  <si>
    <t xml:space="preserve">Dependen de la cantidad de la estructura que se use y del tiempo en que la misma </t>
  </si>
  <si>
    <t xml:space="preserve"> permanezca abierta y operando.</t>
  </si>
  <si>
    <t>Son aquellos que están sujetos a la "voluntad" y "facultad" de las autoridades de la empresa.</t>
  </si>
  <si>
    <t>Éstas puede decidir cuándo empezar a incurrirlos, por cuánto tiempo, por qué valores, etc.</t>
  </si>
  <si>
    <t>y dejar de incurrirlos cuando se los propongan.</t>
  </si>
  <si>
    <t>e)  Costos "Eventuales"</t>
  </si>
  <si>
    <t>d)  Costos "Discrecionales"</t>
  </si>
  <si>
    <t>Son aquellos a los que se deben hacer frente por situaciones no previstas o no deseadas.</t>
  </si>
  <si>
    <t>Cuando ocurren los "hechos generadores" se debe incurrir en "egresos" para compensar o</t>
  </si>
  <si>
    <t xml:space="preserve"> indemnizar los efectos de dichos hechos.</t>
  </si>
  <si>
    <t>Generalmente son "no deseados" y se relacionan con faltas de previsión, de mantenimientos</t>
  </si>
  <si>
    <t xml:space="preserve"> previos, de errores en evaluación de personal, en siniestros, etc.</t>
  </si>
  <si>
    <t>f)  Otros Costos</t>
  </si>
  <si>
    <t>Todos aquellos que no puedan incluirse en algunas de las categorías anteriores.</t>
  </si>
  <si>
    <t>CONCEPTOS BÁSICOS DE ASIGNACIÓN DE COSTOS</t>
  </si>
  <si>
    <t>a)  Objeto de Costos</t>
  </si>
  <si>
    <t>Es un elemento cualquiera (cliente, producto, servicio, sector, función, etc.) para el cuál</t>
  </si>
  <si>
    <t xml:space="preserve"> se requiere una medición de costos en particular y por separado.</t>
  </si>
  <si>
    <t>b)  Costos "Directos"</t>
  </si>
  <si>
    <t>Son aquellos que pueden asignarse sin lugar a dudas y sin recurrir a estimaciones, prorrateos,</t>
  </si>
  <si>
    <t xml:space="preserve"> distribuciones, etc.  a los objetos de costos.</t>
  </si>
  <si>
    <t xml:space="preserve">Se puede saber con bastante exactitud la cantidad del recurso (costo) que demanda el </t>
  </si>
  <si>
    <t xml:space="preserve"> "objeto de costos".</t>
  </si>
  <si>
    <t>c)  Costos "Directos Bajo Estimaciones Razonables"</t>
  </si>
  <si>
    <t>Son aquellos en los cuáles, si bien no existe una medición exacta del uso o consumo del</t>
  </si>
  <si>
    <t xml:space="preserve"> recurso por parte del objeto de costos, se puede establecer una medición "estimada" con</t>
  </si>
  <si>
    <t xml:space="preserve"> alto grado de razonabilidad y seguridad.</t>
  </si>
  <si>
    <t>d)  Costos "Indirectos"</t>
  </si>
  <si>
    <t>Son aquellos costos "necesarios" para el proceso directo de producción o prestación del servicio,</t>
  </si>
  <si>
    <t xml:space="preserve"> pero que no existe una medición exacta o "razonablemente estimada" del consumo que del </t>
  </si>
  <si>
    <t xml:space="preserve"> recurso (costo) hace el "objeto de costos".</t>
  </si>
  <si>
    <t xml:space="preserve">Se conoce que es "necesario" para el proceso, pero no puede establecerse la cantidad de </t>
  </si>
  <si>
    <t xml:space="preserve"> dicho costo que se requiere para el "objeto de costos".</t>
  </si>
  <si>
    <t>e)  Costos "Independientes"</t>
  </si>
  <si>
    <t>Son aquellos otros costos empresarios que no tienen relación técnica (ni de producción, ni de</t>
  </si>
  <si>
    <t xml:space="preserve"> prestación de servicios...) con el "objeto de costos" en particular que se está midiendo.</t>
  </si>
  <si>
    <t>CONCEPTOS BÁSICOS DE MEDICIÓN DE COSTOS</t>
  </si>
  <si>
    <t xml:space="preserve">Costos Totales </t>
  </si>
  <si>
    <t>b)  Resumen</t>
  </si>
  <si>
    <t>Costos de Capacidad Ociosa</t>
  </si>
  <si>
    <t>Costos de Insumos de Servicios Adicionales</t>
  </si>
  <si>
    <t>Costos Fijos Asignados a los Servicios Adicionales</t>
  </si>
  <si>
    <t>Costos de Insumos Asignados a las Habitaciones</t>
  </si>
  <si>
    <t>Costos Fijos de Servicios de Desayuno Asignado a las Habitac.</t>
  </si>
  <si>
    <t>Capacidad Ociosa y Otros</t>
  </si>
  <si>
    <t>Reasignación Gastos de Bar</t>
  </si>
  <si>
    <t>Quinta Reasignación</t>
  </si>
  <si>
    <t>TOTALEs</t>
  </si>
  <si>
    <t>Costo Total por Habitac.</t>
  </si>
  <si>
    <t>Costo Fijo por Habitac.</t>
  </si>
  <si>
    <t>Costo Variables por Habit.</t>
  </si>
  <si>
    <t>Asignación Costos Bar</t>
  </si>
  <si>
    <t>Facturación del Bimestre</t>
  </si>
  <si>
    <t>Gastos de Asignación de Bar a las Habitaciones</t>
  </si>
  <si>
    <t>Matr. Simpl</t>
  </si>
  <si>
    <t>Matr. + 1 c.</t>
  </si>
  <si>
    <t>Matr. + 2c.</t>
  </si>
  <si>
    <t>Suite</t>
  </si>
  <si>
    <t>Serv. Adic. Bar</t>
  </si>
  <si>
    <t>1.  Cantidad de Habitaciones Disponibles</t>
  </si>
  <si>
    <t>2.  Días del Bimestre</t>
  </si>
  <si>
    <t>3.  Máxima Capacidad Disponible de Habitaciones Bim.</t>
  </si>
  <si>
    <r>
      <t xml:space="preserve">Cuadro 12.3:  Distribución de Gastos de Limpieza -  </t>
    </r>
    <r>
      <rPr>
        <sz val="10"/>
        <rFont val="Arial"/>
        <family val="2"/>
      </rPr>
      <t xml:space="preserve">El primer paso consiste en obtener los costos fijos y variables asignados al </t>
    </r>
  </si>
  <si>
    <t xml:space="preserve"> centro.  Éstos valores se obtienen del cuadro 12.1 dado que no se le efectuaron cargos del sub-centro de Mantenimiento y Reparaciones.</t>
  </si>
  <si>
    <t xml:space="preserve"> La base utilizada para asignar los costos de limpieza es la de "superficie ocupada por cada centro multiplicada por la cantidad de días del</t>
  </si>
  <si>
    <t>período".   La superficie ocupada por cada centro se obtiene de la hoja "Estructura" cuadro 6.1; y para el bimestre en cuestión los días a</t>
  </si>
  <si>
    <t xml:space="preserve"> considerar son 62 días.-  Para el caso especial de las habitaciones se multiplica la superficie ocupada por cada una de ellas (cuadro 4)</t>
  </si>
  <si>
    <t>por la cantidad de habitaciones realmente ocupadas en el período (ver hoja "Ocupación").  La diferencia entre la superficie total de todas</t>
  </si>
  <si>
    <t xml:space="preserve"> las habitaciones por los 62 días con la misma superficie pero multiplicada por los días realmente ocupados se considera como capacidad</t>
  </si>
  <si>
    <t>ociosa o no utilizada del servicio de limpieza.  De esta forma se determina, para cada centro de costos, excluyendo los ya distribuidos de</t>
  </si>
  <si>
    <t xml:space="preserve"> Adm y Com y de Mantenimiento y Reparaciones, se toma como base para la distribución de los costos fijos asignados a Limpieza.  Los</t>
  </si>
  <si>
    <t>Salón de Té / Desayuno</t>
  </si>
  <si>
    <t>costos variables se asignan por una base similar pero eliminando de la misma a la superficie correspondiente a la capacidad ociosa.</t>
  </si>
  <si>
    <t xml:space="preserve">Realizada la distribución de este sub-centro, según lo muestra el cuadro, los costos quedan asignados al resto de centros todavía </t>
  </si>
  <si>
    <t>abiertos en el proceso de distribución y a la capacidad ociosa.</t>
  </si>
  <si>
    <r>
      <t>Cuadro 13:  Distribución de Gastos de Lavandería:</t>
    </r>
    <r>
      <rPr>
        <sz val="10"/>
        <rFont val="Arial"/>
        <family val="2"/>
      </rPr>
      <t xml:space="preserve">  El proceso se repite.  Determinamos los costos fijos y los variables asignados</t>
    </r>
  </si>
  <si>
    <t>al centro en función del cuadro anterior (12.3) de los insumos variables de lavandería indicados en la distribución primaria.</t>
  </si>
  <si>
    <t>La base para reasignar o distribuir los costos de lavandería a los otros centros es la de "unidades equivalentes de prendas lavadas",</t>
  </si>
  <si>
    <t xml:space="preserve"> tomando como base de unidad equivalente a la "toalla de manos" de las habitaciones.  Para el caso del Bar, el cuadro 8.8 de la hoja </t>
  </si>
  <si>
    <t xml:space="preserve"> "Consumos Est." indican las prendas equivalentes que se deberían lavar por día en pleno uso del Bar.  Para las habitaciones, la cantidad</t>
  </si>
  <si>
    <t xml:space="preserve"> de prendas equivalentes a lavar se obtiene, también, de la hoja de "Consumos Est." para cada tipo de habitación.  A dichos valores diarios</t>
  </si>
  <si>
    <t xml:space="preserve"> de prendas equivalentes a lavar se lo multiplica por los 62 días que tiene el período y se obtiene la "cantidad total máxima teórica" a lavar</t>
  </si>
  <si>
    <t xml:space="preserve">en el período.  El paso siguiente es obtener los datos estimados de la cantidad real de prendas equivalentes lavadas en el período </t>
  </si>
  <si>
    <t xml:space="preserve"> correspondiente tanto al Bar como a las habitaciones.  Obtenido estos datos, la diferencia entre la capacidad máxima teórica y la real</t>
  </si>
  <si>
    <t>estimada del período se considerará como capacidad ociosa, valor que se incluirá en la base para asignar los costos fijos. (Ver cuadro).</t>
  </si>
  <si>
    <t>Los costos variables se asignarán por la misma base pero corregida de la ociosidad (base de estimación de uso real sin ociosidad).</t>
  </si>
  <si>
    <t xml:space="preserve">Efectuada la reasignación de los gastos fijos y variables de Lavandería, la masa de costos ha quedado asignada a los centros de </t>
  </si>
  <si>
    <t>Bar, Hall y Juegos, Habitaciones y Ociosidad, dejando en cero los costos de los centros ya distribuidos. (Ver última fila del cuadro 13).</t>
  </si>
  <si>
    <r>
      <t>Cuadro 14:  Asignación de los Gastos de "Recepción - Hall y Juegos":</t>
    </r>
    <r>
      <rPr>
        <sz val="10"/>
        <rFont val="Arial"/>
        <family val="2"/>
      </rPr>
      <t xml:space="preserve">  Estos sectores son usados por los huéspedes del hotel</t>
    </r>
  </si>
  <si>
    <t>en sus actividades de registración, entrega y retiro de llaves, facturación y pago, etc.  por lo que los costos acumulados en este centro</t>
  </si>
  <si>
    <t>deben asignarse al centro "Habitaciones".  Sin embargo, la ocupación del bimestre no fue del 100%, por lo que dichos costos deberán</t>
  </si>
  <si>
    <t>separarse entre la capacidad ociosa y la realmente utilizada por los huéspedes.  La capacidad ociosa de las habitaciones se obtiene de</t>
  </si>
  <si>
    <t>la Hoja "Ocupación" cuadro 7 celda "J80", y se utiliza para obtener el importe de los costos de ociosidad.  Por diferencia entre los costos</t>
  </si>
  <si>
    <t>totales asignados al centro "Recepción" menos los de capacidad ociosa obtenidos por el cálculo anterior se consideran como costos</t>
  </si>
  <si>
    <t>aplicables de Recepción a las Habitaciones (Ver cuadro 14 fila a).  Un proceso similar se efectúa para los gastos asignados al centro</t>
  </si>
  <si>
    <t xml:space="preserve"> de "Hall y Juegos".</t>
  </si>
  <si>
    <t xml:space="preserve">Corrida esta distribución, todos los gastos del Hotel han quedado asignados a la Capacidad Ociosa, al Bar y a las Habitaciones, </t>
  </si>
  <si>
    <t xml:space="preserve"> eliminándose los costos de los restantes centros de costos.</t>
  </si>
  <si>
    <t>15.  Asignación de Costos de Desayuno a las Habitaciones</t>
  </si>
  <si>
    <t>15.1  Gastos Generales Asignados al Bar</t>
  </si>
  <si>
    <t>15.2  Costo de Insumos de "Desayuno"</t>
  </si>
  <si>
    <t>15.3  Asignación del Costo de los Insumos de Desayuno a las habitaciones</t>
  </si>
  <si>
    <t>Finalmente, presentamos un esquema para la "distribución secundaria", tal como lo hemos explicado en el desarrollo del libro y como</t>
  </si>
  <si>
    <t xml:space="preserve"> se resuelve en la hoja "Secundaria" de este caso.</t>
  </si>
  <si>
    <t xml:space="preserve"> contable a un único centro de costos"; mientras que en este grupo "b", la relación es "uno a varios", es decir,</t>
  </si>
  <si>
    <t xml:space="preserve"> una cuenta contable de gastos puede tener varios centros de costos de destino.  Lo que define el destino</t>
  </si>
  <si>
    <t xml:space="preserve">  del gasto es el "vale de salida" de insumos al centro de costos demandante.</t>
  </si>
  <si>
    <t>c) Caso Especial de Sueldos:</t>
  </si>
  <si>
    <t>Los sueldos y cargas sociales se asignan a los centros de costos por medio de la "liquidación mensual de</t>
  </si>
  <si>
    <t xml:space="preserve"> sueldos".  El sistema informático asigna a cada empleado aun centro de costos; y todos los costos para la </t>
  </si>
  <si>
    <t xml:space="preserve"> empresa correspondiente a dicho empleado son cargados al centro en el que el mismo presta servicio.</t>
  </si>
  <si>
    <t>Cuentas 301 a 306</t>
  </si>
  <si>
    <t>d) Gastos Indirectos y Mixtos:</t>
  </si>
  <si>
    <t>Son asignados a los centros de costos por medio del proceso de distribución realizado en la hoja "Dist. Esp."</t>
  </si>
  <si>
    <t>Cuentas 201 a 203;   401 a 403; y 405 a 409.-  Estas cuentas son sometidas a procesos de prorrateos o</t>
  </si>
  <si>
    <t xml:space="preserve"> distribución:</t>
  </si>
  <si>
    <t>e)  Otras Cuentas:</t>
  </si>
  <si>
    <t xml:space="preserve">El resto de cuentas no indicadas en los puntos anteriores han sido asignadas a un "único centro de costos" </t>
  </si>
  <si>
    <t xml:space="preserve"> sea por:</t>
  </si>
  <si>
    <t>e.1)  Porque en su mayor parte (no todo) se relaciona con un centro de costos;</t>
  </si>
  <si>
    <t>e.2)  Por ser muy genérica y no poseer una base de prorrateo confiable: o por</t>
  </si>
  <si>
    <t>e.3)  Por "simplificación" por no tener un importe significativo.</t>
  </si>
  <si>
    <t>De esta manera, toda la masa de gastos ha quedado asignada a los centros de costos.  No puede existir un gasto sin haber sido asignado</t>
  </si>
  <si>
    <t xml:space="preserve"> a, por lo menos, un centro de costos.</t>
  </si>
  <si>
    <t>8. Hoja "Secundaria"  -  (Reasignación de gastos de centros de servicios a las habitaciones y el bar)</t>
  </si>
  <si>
    <r>
      <t>Cuadro 15.2:</t>
    </r>
    <r>
      <rPr>
        <sz val="10"/>
        <rFont val="Arial"/>
        <family val="2"/>
      </rPr>
      <t xml:space="preserve">  En este cuadro se estimaron los costos de un desayuno típico, según se indica en el mismo, el cuál haciende a $ 1.25 de</t>
    </r>
  </si>
  <si>
    <t xml:space="preserve"> insumos por cad desayuno (costos de café, leche, azucar, tostadas, etc.).  Posteriormente, se obtuvo del cuadro de ocupación en </t>
  </si>
  <si>
    <t>cantidad de huéspedes (total del primer cuadro de la hoja "Ocupación") la cantidad de huéspedes del bimestre.  Este dato se multiplicó</t>
  </si>
  <si>
    <t xml:space="preserve"> por el costo de insumos de cada desayuno y se obtuvo el "costo estimado en desayunos" del bimestre.</t>
  </si>
  <si>
    <t>Por diferencia entre el costo total de los insumos variables asignados al centro por primaria menos el costo de los desayunos se obtuvo</t>
  </si>
  <si>
    <t xml:space="preserve"> el costo de insumos variables del resto de los servicios prestados en el Bar.</t>
  </si>
  <si>
    <t xml:space="preserve">control  </t>
  </si>
  <si>
    <r>
      <t>Cuadro 15.3:</t>
    </r>
    <r>
      <rPr>
        <sz val="10"/>
        <rFont val="Arial"/>
        <family val="2"/>
      </rPr>
      <t xml:space="preserve">  Ahora corresponde asignar el costo variable de los desayunos ($ 1.25) a cada tipo de habitación.  Para ello obtenemos </t>
    </r>
  </si>
  <si>
    <t xml:space="preserve"> del cuadro de "Ocupación" la cantidad de personas del bimestre que desayunaron proveniente de cada tipo de habitación.  Dichos</t>
  </si>
  <si>
    <t>valores los multiplicamos por el costo unitario de $ 1.25 y obtenemos el total de costos variables por desayuno a asignar a cada tipo</t>
  </si>
  <si>
    <t xml:space="preserve"> de habitación.  Para obtener el costo promedio variable de desayuno por habitación, dividimos el valor obtenido en el paso anterior por la</t>
  </si>
  <si>
    <t>cantidad de habitaciones ocupadas de cada tipo (ver segundo cuadro de hoja Ocupación) en el bimestre.  Esto debe hacerse porque no</t>
  </si>
  <si>
    <t>todas las habitaciones son siempre ocupadas en la totalidad de sus camas.</t>
  </si>
  <si>
    <r>
      <t>Cuadro 15.4:</t>
    </r>
    <r>
      <rPr>
        <sz val="10"/>
        <rFont val="Arial"/>
        <family val="2"/>
      </rPr>
      <t xml:space="preserve">  En este cuadro se asignan todos los costos cargados al Bar a los distintos tipos de servicios que presta, segregando los</t>
    </r>
  </si>
  <si>
    <t xml:space="preserve"> costos fijos de ociosidad.  El primer paso es identificar los tipos de servicios que presta el Bar (ver títulos de las columnas del cuadro) y</t>
  </si>
  <si>
    <t xml:space="preserve">luego estimar, a plena capacidad, la cantidad máxima que puede prestar de cada uno de los servicios.  Dividiendo los costos fijos </t>
  </si>
  <si>
    <t>asignados al Bar (más la pequeña porción de costos variables recibidos por secundaria) por la cantidad de servicios "máximos téoricos"</t>
  </si>
  <si>
    <t>que el mismo puede prestar se obtiene el valor de "costo fijo promedio" por cada servicio.  Debemos obtener la cantidad real de servicios</t>
  </si>
  <si>
    <t>prestados en el semestre, que surgen de las estadísticas de ocupación y los porcentajes estimados de uso del Bar.  Obtenidos los datos</t>
  </si>
  <si>
    <t xml:space="preserve">En las columnas están cada una de las líneas de negocio o tipo de servicios que presta el Hotel.  Hay una columna para cada tipo de </t>
  </si>
  <si>
    <t>habitación y una especial para los "servicios adicionales" que presta el Bar.</t>
  </si>
  <si>
    <t>Los rubros A y B del cuadro son muy sencillos de obtener, y no merecen explicación especial.</t>
  </si>
  <si>
    <r>
      <t>Advertencia:</t>
    </r>
    <r>
      <rPr>
        <i/>
        <sz val="10"/>
        <rFont val="Arial"/>
        <family val="2"/>
      </rPr>
      <t xml:space="preserve">  Dado que los "costos fijos" están estimados para valores "bimestrales" ud. debe trabajar obligadamente con bimestres.</t>
    </r>
  </si>
  <si>
    <t xml:space="preserve">El rubro "D" muestra los costos variables de cada línea de negocio (tipo de habitación).  Dichos costos variables por habitación se </t>
  </si>
  <si>
    <t>obtienen de la Hoja de "Consumos Est." por habitación (energía, gas, agua e insumos varios), y de la hoja "Gastos por Habitación"</t>
  </si>
  <si>
    <t>identificando en cada cuadro de dicha hoja aquellos que poseen un cálculo de "costo variable día por habitación".</t>
  </si>
  <si>
    <t>Recuerde que es importante tener en cuenta la "temporada" en la que se está simulando dado que éstos gastos variables cambian.</t>
  </si>
  <si>
    <t>De esta forma se obtiene el total diario de costos variables por tipo de habitación, que multiplicado por la ocupación prevista para el</t>
  </si>
  <si>
    <t>bimestre, llegamos a los costos variables totales por tipo de habitación para el bimestre.</t>
  </si>
  <si>
    <t>Deduciendo a los "ingresos netos" los "costos variables totales" llegamos al "margen de contribución total" por habitación, tanto para el</t>
  </si>
  <si>
    <t>bimestre como para un día.</t>
  </si>
  <si>
    <t>Los costos fijos asignados a cada habitación para el bimestre se obtienen de los respectivos cuadros de la Hoja "Gastos por Habitaciones".</t>
  </si>
  <si>
    <t>En el caso de los gastos fijos "1 a 3" el cálculo es directo, es decir, el valor ya está calculado para el bimestre en la hoja respectiva.</t>
  </si>
  <si>
    <t>Para los gastos fijos "4 a 7", la Hoja "Gastos de Habitación" posee estimado el valor de costo fijo diario por cada habitación, por lo que para</t>
  </si>
  <si>
    <t>transformarlo en "total del bimestre" hay que multiplicar dicho valor por la cantidad total de habitación de dicho tipo y por los 62 días del</t>
  </si>
  <si>
    <t>bimestre.  Para el caso del Bar, los costos fijos asignados al mismo se obtienen de la hoja "Costos Bar".</t>
  </si>
  <si>
    <t>El rubro "F" muestra los Gastos Generales que no son asignados a ninguna línea en particular.  Hemos agregado dos líneas y celdas con</t>
  </si>
  <si>
    <t>fondo amarillo para permitir agregar o neutrilzar los valores fijos que automáticamente trae el simulador.</t>
  </si>
  <si>
    <t>El rubro "G" muestra el servicio adicional de "teléfonos a clientes", como un negocio accesorio, cuyos datos a cargar en celdas amarillas</t>
  </si>
  <si>
    <t>2. Costo Promedio por Minuto  =</t>
  </si>
  <si>
    <t>3. Costo Total en Llamados  =</t>
  </si>
  <si>
    <t>4.  Mark-up  Sobre Teléfonos</t>
  </si>
  <si>
    <t>5.  Ingresos por Facturación Llamados</t>
  </si>
  <si>
    <t>6.  Resultado Neto por Llamados</t>
  </si>
  <si>
    <t>H.  Resultado Antes de Impuesto a las Gs.</t>
  </si>
  <si>
    <t>I.  Resultado Final Estimado</t>
  </si>
  <si>
    <t>Ocupación Máxima Posible</t>
  </si>
  <si>
    <t>Máximo =</t>
  </si>
  <si>
    <t>Gastos Máximos Bimestre</t>
  </si>
  <si>
    <t>Ocupación Máxima en Habitac.</t>
  </si>
  <si>
    <t>Gasto Bim. Promedio por Habitac.</t>
  </si>
  <si>
    <t>TABLA ESTÁNDAR</t>
  </si>
  <si>
    <t>Estándar para Plena Capacidad</t>
  </si>
  <si>
    <t>2.  Gastos de Administración y Otros</t>
  </si>
  <si>
    <t>Modificar Valores Sólo en celdas "amarillas" - Resto de Celdas NO tocar</t>
  </si>
  <si>
    <t>8.  Ingresos Netos por Servic. Adicion. Bar</t>
  </si>
  <si>
    <t>8.  Total de Gastos Fijos Asignados a Líneas</t>
  </si>
  <si>
    <t>Supuestos de Proyección</t>
  </si>
  <si>
    <t>De acuerdo a las estadísticas de ocupación de veranos anteriores y a la buena expectativa del turismo para ésta nueva temporada, la Dirección del Hotel</t>
  </si>
  <si>
    <t xml:space="preserve"> estima un promedio de ocupación del 80%.-</t>
  </si>
  <si>
    <t>Los precios de las habitaciones, debido a la alta demanda general de la temporada y a consultas con otros hoteles, se estiman que aumentarán entre</t>
  </si>
  <si>
    <t xml:space="preserve">  un 5% y 10%</t>
  </si>
  <si>
    <t>Como es habitual en temporada de vacaciones, los huéspedes pagan, en general, un 50% de contado y otro 50% con tarjeta de crédito.  Se espera el mismo</t>
  </si>
  <si>
    <t xml:space="preserve">  comportamiento</t>
  </si>
  <si>
    <t>El consumo de "servicios adicionales" de Bar se incrementa en ésta época por la venta de bebidas gaseosas, helados, etc.  Estimamos, al igual que el</t>
  </si>
  <si>
    <t>Posee 70 habitaciones disponibles, un bar, una recepción con un amplio espacio de "estar - hall - y juegos", tiene su propia lavandería</t>
  </si>
  <si>
    <t xml:space="preserve"> industrial y sus equipos y personal de limpieza entre otras prestaciones y servicios adicionales.</t>
  </si>
  <si>
    <t xml:space="preserve">Los números han cambiado bastante en los últimos años luego de la devaluación del peso argentino en enero de 2002; por lo que la </t>
  </si>
  <si>
    <t xml:space="preserve"> Dirección se encuentra algo desconcertada con los costos y los resultados.</t>
  </si>
  <si>
    <t>Es una necesidad de la Dirección conocer con más detalles sus costos y la posiblidad de mejorar sus resultados.</t>
  </si>
  <si>
    <t>INTRODUCCIÓN</t>
  </si>
  <si>
    <t>1.  "Hoja"  Esquema:</t>
  </si>
  <si>
    <t>En esta hoja se encuentra el "esquema" de centros de costos en los que se ha dividido el Hotel, junto con las flechas que indican los</t>
  </si>
  <si>
    <t xml:space="preserve"> destinos de las "prestaciones de servicios" que realiza cada centro a los demás centros y/o a los clientes finales.</t>
  </si>
  <si>
    <t xml:space="preserve">En los cuadros de colores que representan los centros de costos se indican entre paréntesis los números correspondientes a los </t>
  </si>
  <si>
    <t xml:space="preserve"> códigos de "centros de costos" que se le han asignado en el sistema de información.</t>
  </si>
  <si>
    <t>*  Se identificó el consumo en watts / hora (ó kw./ hs.) según los informado por los fabricantes,</t>
  </si>
  <si>
    <t>* Se calculó el "costo promedio por kw" según la factura de la compañía eléctrica,</t>
  </si>
  <si>
    <t>* Se estimó, en base a encuestas a clientes y simulaciones, las horas promedio en que se usan por día los aparatos,</t>
  </si>
  <si>
    <t>* Finalmente, se realizó el cálculo del "costo de energía diario por habitación", para cada temporada, como muestra el cuadro.</t>
  </si>
  <si>
    <t>b) Gas:</t>
  </si>
  <si>
    <t>*  Se identificaron los aparatos de las habitaciones que consumen gas (principalmente la calefacción);</t>
  </si>
  <si>
    <t>*  Con estudios de "ingenieros industriales" se estimó el consumo de "m3" de gas por cada hora de funcionamiento,</t>
  </si>
  <si>
    <t>* En base a encuestas a clientes y a simulaciones se determinó el tiempo que la calefacción permanece encendida,</t>
  </si>
  <si>
    <t>* De la facturación de gas de la compañía proveedora se calculó el costo promedio por m3.</t>
  </si>
  <si>
    <t>* Se estimó el "costo de gas" por día por habitación para las distintas temporadas del año.</t>
  </si>
  <si>
    <t>c) Agua:</t>
  </si>
  <si>
    <t>Ídem procedimiento aplicado a gas</t>
  </si>
  <si>
    <t>d) Insumos Varios:</t>
  </si>
  <si>
    <t>*  Se calculó los tipos de productos e insumos que se consumen y/o cambian diariamente en las habitaciones,</t>
  </si>
  <si>
    <t>*  Se obtuvieron sus respectivos precios de compra,</t>
  </si>
  <si>
    <t>*  Finalmente se calculó el costo por habitación en estos consumos.</t>
  </si>
  <si>
    <t>e)  Consumos estimados de lavandería:</t>
  </si>
  <si>
    <t>*  Se tomó a la "toalla de mano" como unidad base para el cálculo de las unidades equivalentes.</t>
  </si>
  <si>
    <t>*  Se efectuó una carga completa de toallas de mano en un lavarropas industrial y se midieron los consumos de jabón, agua,</t>
  </si>
  <si>
    <t>*  Se repitió el mismo proceso anterior para cada una de las otras prendas que deben lavarse,</t>
  </si>
  <si>
    <t xml:space="preserve">    etc. y tiempos desde su carga hasta su planchado y doblado,</t>
  </si>
  <si>
    <t>*  Se determinó la frecuencia o periodicidad de lavado de cada tipo de prenda,</t>
  </si>
  <si>
    <t>*  Se expresaron los trabajos de lavado de las distintas prendas en equivalencias a las toallas de mano,</t>
  </si>
  <si>
    <t>*  Se estimó cuántas prendas se lavan por día, semana, mes, etc. de cada habitación,</t>
  </si>
  <si>
    <t>*  Se expresó la cantidad de prendas a lavar por habitación en unidades equivalentes.</t>
  </si>
  <si>
    <t>f)  Aclaraciones:</t>
  </si>
  <si>
    <t>Los consumos fueron estimados, en primer lugar, para las habitaciones "singles", y luego, tomando como base a éstas,</t>
  </si>
  <si>
    <t xml:space="preserve"> se procedió a extrapolar y calcular los consumos del resto de habitaciones.</t>
  </si>
  <si>
    <t>6.  "Hoja"  Dist. Esp..  (Distribuciones de Gastos mixtos o semivariables)</t>
  </si>
  <si>
    <t>En esta hoja comenzamos el proceso de "distribución primaria", cuyo objetivo es llevar toda la "masa" de gastos del bimestre a los centros</t>
  </si>
  <si>
    <t xml:space="preserve"> de costos.</t>
  </si>
  <si>
    <t xml:space="preserve">Los gastos de energía eléctrica, agua y gas poseen una porción variable (por el uso de las habitaciones ocupadas); y otra porción </t>
  </si>
  <si>
    <t xml:space="preserve"> relativamente fija, correspondiente a la iluminación general del hotel, la cartelería, el funcionamiento de las oficinas adminitrativas, etc.</t>
  </si>
  <si>
    <t>Necesitamos separar, de alguna manera, la porción variable asignada a las habitaciones de la porción relativamente fija del uso del resto</t>
  </si>
  <si>
    <t>de las instalaciones, para ello efectuamos el siguiente procedimiento:</t>
  </si>
  <si>
    <t>a)  Energía:</t>
  </si>
  <si>
    <t>*  Multiplicamos el consumo estándar de cada habitación (en $) por la ocupación que las mismas tuvieron en el bimestre</t>
  </si>
  <si>
    <t>*  La suma de los valores anteriores la definimos como "consumos variables por habitaciones"</t>
  </si>
  <si>
    <t>*  Determinamos el costo total de la energía del bimestre (Ver hoja "Gastos Reales") y a dicho valor le restamos el obtenido</t>
  </si>
  <si>
    <t xml:space="preserve">    en el punto anterior.  Esta diferencia corresponde, estimativamente, al consumo fijo del resto de las instalaciones.</t>
  </si>
  <si>
    <t xml:space="preserve">*  De acuerdo a los estudios de "ingeniería industrial" se determinó la "potencia instalada" (consumo teórico por hora) para </t>
  </si>
  <si>
    <t xml:space="preserve">    cada centro de costos excluidas las habitaciones. </t>
  </si>
  <si>
    <t>*  Se estimó el porcentaje de "uso real" de cada centro en el bimestre (tiempo efectivo de uso de las instalaciones).</t>
  </si>
  <si>
    <t>*  Dicho porcentaje se aplicó al consumo "teórico" para tener una medida aproximada del consumo real.</t>
  </si>
  <si>
    <t>*  Por regla de tres simple (consumo estimado del centro /  consumo de todos los centros) se obtuvo el consumo en "$" de</t>
  </si>
  <si>
    <t xml:space="preserve">    cada centro.</t>
  </si>
  <si>
    <t>b)  Gas</t>
  </si>
  <si>
    <t>*  Se siguió un procedimiento similar al anterior,</t>
  </si>
  <si>
    <t xml:space="preserve">*  La base fue el consumo estimado real, basado en el consumo teórico, de m3 por centros de costos excluyendo a las </t>
  </si>
  <si>
    <t xml:space="preserve">    habitaciones cuyos consumos se obtuvieron mediante la ocupación real de las mismas por sus respectivos consumos</t>
  </si>
  <si>
    <t xml:space="preserve">    estándar diarios.</t>
  </si>
  <si>
    <t>a)  Agua</t>
  </si>
  <si>
    <t>*  Ìdem anteriores</t>
  </si>
  <si>
    <t>Son aquellos que se obtienen por medio de estudios especiales bajo supuestos de alta</t>
  </si>
  <si>
    <t xml:space="preserve"> eficiencia y productividad en condiciones normales u óptimas de trabajo.</t>
  </si>
  <si>
    <t>Sirven como valores de "referencia" y "parámetro" para medir y controlar la gestión.</t>
  </si>
  <si>
    <t>Han sufrido  pérdidas en los últimos años y lentamente vienen mejorando sus resultados bimestrales.</t>
  </si>
  <si>
    <t>*  Se sumaron ambos valores y se obtuvo el porcentaje que representan del total,</t>
  </si>
  <si>
    <t>*  Dicho porcentajes se aplicó a las cuentas de gastos que conforman este grupo de costos.</t>
  </si>
  <si>
    <t>7.  "Hoja"  Primaria.  (Distribuciones de todos los Gastos Reales del Bimestre a los centros de costos)</t>
  </si>
  <si>
    <t>Reiteramos que el objetivo de este paso es asignar toda la masa de "gastos reales del bimestre" a los centros de costos.</t>
  </si>
  <si>
    <t>A continuación, se muestra un "recuadro" con el color perteneciente a cada centro de costo y la indicación del "tipo de servicio" (o centro)</t>
  </si>
  <si>
    <t xml:space="preserve"> al que corresponde.</t>
  </si>
  <si>
    <t>En esta hoja se muestra el resultado de la "contabilidad de gastos" de Hotel Fish S.A.  del bimestre "julio - agosto 2004".</t>
  </si>
  <si>
    <t>La empresa posee un buen sistema de contabilización, por lo que la totalidad de los gastos del período están correctamente devengados y</t>
  </si>
  <si>
    <t xml:space="preserve"> provisionados.</t>
  </si>
  <si>
    <t>Las celdas con fondo "amarillo" permiten la simulación y cambios de valores.  El lector podrá cambiar los valores en dichas celdas de fondo</t>
  </si>
  <si>
    <t xml:space="preserve"> amarillo y observar, en las hojas siguientes, los cambios en los estudios de costos y resultados.</t>
  </si>
  <si>
    <t xml:space="preserve">El Plan de Cuentas de la empresa clasifica satisfactoriamente los costos en variables, mixtos (o semivariables), fijos directos, fijos </t>
  </si>
  <si>
    <t xml:space="preserve"> indirectos, discrecionales y eventuales.</t>
  </si>
  <si>
    <t>3.  "Hoja"  Estructura:</t>
  </si>
  <si>
    <t>2.  "Hoja"  Gastos Reales:</t>
  </si>
  <si>
    <t>Aquí se presentan cuatro cuadros:</t>
  </si>
  <si>
    <t>Cuadro 4:</t>
  </si>
  <si>
    <t>Muestra los datos de las habitaciones del hotel:  tipo de habitación, cantidad disponible, superficie individual, etc.</t>
  </si>
  <si>
    <t>Cuadro 5:</t>
  </si>
  <si>
    <t>Muestra la capacidad de mesas y sillas del bar del hotel</t>
  </si>
  <si>
    <t>Cuadro 6:</t>
  </si>
  <si>
    <t>Personal:  Indica los horarios normales de trabajo del personal "en relación de dependencia" y los distintos turnos que varios</t>
  </si>
  <si>
    <t xml:space="preserve"> de ellos cumplen.</t>
  </si>
  <si>
    <t xml:space="preserve">A continuación se indica la "cantidad de empleados en relación de dependencia" que trabaja en cada turno clasificado, el </t>
  </si>
  <si>
    <t xml:space="preserve"> personal, por la función y centro de costos al que pertenece.</t>
  </si>
  <si>
    <t>Cuadro 6.1:</t>
  </si>
  <si>
    <t xml:space="preserve">Muestra la superficie total ocupada por cada centro de costos (las habitaciones se han tomado en conjunto) que ocupan </t>
  </si>
  <si>
    <t xml:space="preserve"> todo el predio del hotel.</t>
  </si>
  <si>
    <t>Si bien la mayoría de los valores de esta hoja pueden cambiarse para efectuar simulaciones, no pusimos celdas con fondo amarillo ya que</t>
  </si>
  <si>
    <t xml:space="preserve"> no recomendamos el cambio de estos datos (aunque, reiteramos, puede hacerse).</t>
  </si>
  <si>
    <t>4.  "Hoja"  Ocupación:</t>
  </si>
  <si>
    <t>Aquí incorporamos dos cuadros con la "estadística real de ocupación de las habitaciones" en el período "julio - agosto" 2004.-</t>
  </si>
  <si>
    <t>El primer cuadro contiene, para cada día del período y para cada tipo o grupo de habitaciones, la cantidad de huéspedes que las ocuparon.</t>
  </si>
  <si>
    <t xml:space="preserve"> Las filas con fondo naranja indican días del fin de semana (sábados y domingos) y las filas con fondo verde indican días feriados.</t>
  </si>
  <si>
    <t>Por ejemplo, para la primer celda del cuadro, (día Jueves 01/07 - habitaciones singles) el valor informado es "15"; que indica que en dicha</t>
  </si>
  <si>
    <t xml:space="preserve"> noche 15 huéspedes se alojaron en este tipo de habitaciones.</t>
  </si>
  <si>
    <t>Hacia el pie del cuadro se encuentran las respectivas "sumatorias" de ocupación del período, el promedio diario de ocupación (cantidad de</t>
  </si>
  <si>
    <t xml:space="preserve"> huéspedes por habitación), la capacidad máxima teórica disponible de huéspedes (por ejemplo, para las habitaciones dobles la capacidad</t>
  </si>
  <si>
    <t xml:space="preserve"> máxima disponible por día es de 40 huéspedes, dado que hay 20 habitaciones que pueden albergar a 2 personas cada una); y la </t>
  </si>
  <si>
    <t xml:space="preserve"> determinación de la capacidad ociosa tanto en huéspedes como en porcentaje.</t>
  </si>
  <si>
    <t>El cuadro siguiente (debajo del anterior) contiene una estadística similar pero, en este caso, por "habitación ocupada de noche" en lugar de</t>
  </si>
  <si>
    <t xml:space="preserve"> cantidad de huéspedes en el hotel.</t>
  </si>
  <si>
    <t>Se repiten los cálculos anteriores para este concepto.</t>
  </si>
  <si>
    <t>5.  "Hoja"  Consumos Est.</t>
  </si>
  <si>
    <t>Contiene los consumos estimados (o estándar) de insumos variables por cada tipo de habitación y en cada temporada del año.</t>
  </si>
  <si>
    <t>Veamos un ejemplo:</t>
  </si>
  <si>
    <t>a)  Costos según Edo. De Rdos.  =</t>
  </si>
  <si>
    <t>b)  Costos según Reasignación =</t>
  </si>
  <si>
    <t>TEMPORADA DE VERANO</t>
  </si>
  <si>
    <t>Consumos Variables Estimados</t>
  </si>
  <si>
    <t>Asig, Costos Fijos por Primaria</t>
  </si>
  <si>
    <t>Aplicac. Gts. De Adm. Y Com.</t>
  </si>
  <si>
    <t>Aplicac. Gts. Mant. Y Rep.</t>
  </si>
  <si>
    <t>Aplicación Gastos de Limpieza</t>
  </si>
  <si>
    <t>Asignac. Gts. De Lavand.</t>
  </si>
  <si>
    <t>Asignac. Gts. Recepción y Hall</t>
  </si>
  <si>
    <t>TOTAL GASTOS</t>
  </si>
  <si>
    <t>MEDIA ESTACIÓN</t>
  </si>
  <si>
    <t>INVIERNO</t>
  </si>
  <si>
    <t>Base:  Precio Contado sin IVA</t>
  </si>
  <si>
    <t>Single</t>
  </si>
  <si>
    <t>Doble</t>
  </si>
  <si>
    <t>Triple</t>
  </si>
  <si>
    <t>Matr. Simple</t>
  </si>
  <si>
    <t>Matr. + 1 cama</t>
  </si>
  <si>
    <t>Matr. + 2 camas</t>
  </si>
  <si>
    <t>Suites</t>
  </si>
  <si>
    <t>Precio de Venta Unitario</t>
  </si>
  <si>
    <t>TEMPORADA VERANO</t>
  </si>
  <si>
    <t>Costo Integral por Habit.</t>
  </si>
  <si>
    <t>Margen Bruto Unitario</t>
  </si>
  <si>
    <t>Cant. Habit. Disponibles</t>
  </si>
  <si>
    <t>Máximo Marg Bruto Diario</t>
  </si>
  <si>
    <t>Máximo Margen Bruto Posible por Día  =</t>
  </si>
  <si>
    <t>Gastos Mixtos (semivariables) Indirectos</t>
  </si>
  <si>
    <t>a)  Parte de Trabajo  -  Tiempos de Reparac. y Mant. Informados (hs.)</t>
  </si>
  <si>
    <t>Nota:  A la máxima capacidad se eliminan los costos de "capacidad ociosa"</t>
  </si>
  <si>
    <t>Margen de Contribución Máximo Diario</t>
  </si>
  <si>
    <t xml:space="preserve">  *  62 días del bimestre</t>
  </si>
  <si>
    <t>Margen de Contribución Máximo Bimestral</t>
  </si>
  <si>
    <t>Ingresos Brutos y Otros Var.</t>
  </si>
  <si>
    <t>Otros Ingresos Netos de Gastos  (Bar = nivel de actividad)</t>
  </si>
  <si>
    <t>Margen Bruto Bimestral a Plena Actividad (excepto Bar)</t>
  </si>
  <si>
    <t>Resultado Bimestral sin Capacidad Ociosa</t>
  </si>
  <si>
    <t>Resultado Bimestral Final Estimado</t>
  </si>
  <si>
    <t xml:space="preserve">  Para simplificar, y dado que no son significativos, los consideramos como gastos fijos</t>
  </si>
  <si>
    <t>b)  De Administración   (los consideramos fijos)</t>
  </si>
  <si>
    <t>c)  Mantenimineto y Reparaciones</t>
  </si>
  <si>
    <t>d)  Limpieza</t>
  </si>
  <si>
    <t>e)  Lavandería</t>
  </si>
  <si>
    <t>f)  Hall y Juegos</t>
  </si>
  <si>
    <t>a) El desayuno tìpico contiene:  una tasa grande de café con leche, un vaso de jugo de naranjas,</t>
  </si>
  <si>
    <t xml:space="preserve">     dos medias lunas, dos tostadas de pan lactal, cuatro sobres de azúcar, un paquete de</t>
  </si>
  <si>
    <t xml:space="preserve">     manteca y un pote de dulce.</t>
  </si>
  <si>
    <t>El costo estimado de estos insumos es de  =</t>
  </si>
  <si>
    <t>b)  La cantidad de desayunos servidos en el bimestre es igual a la cantidad de</t>
  </si>
  <si>
    <t xml:space="preserve">      huéspedes (ocupación) según estadística  =</t>
  </si>
  <si>
    <t>c)  Costo de los Insumos de los desayunos servidos   =</t>
  </si>
  <si>
    <t>d)  Resto de Insumos para servicios adicionales  =</t>
  </si>
  <si>
    <t>Cantidad de Desayunos Servidos</t>
  </si>
  <si>
    <t>Costo estimado de c/ desayuno</t>
  </si>
  <si>
    <t>Costo Estim. Total en Des.</t>
  </si>
  <si>
    <t>Cantidad de Habitac. Real Ocupadas</t>
  </si>
  <si>
    <t>Costo Prom. Por Habitac. De Desayuno</t>
  </si>
  <si>
    <t>Los costos variables restantes son muy pocos significativos por lo que no se discriminarán</t>
  </si>
  <si>
    <t>La capacidad de trabajo del Bar se mide en "servicios".  Un servicio puede ser un desayuno, un</t>
  </si>
  <si>
    <t xml:space="preserve"> café, un tostado con una gaseosa, etc.  Cada atención a un cliente es un "servicio"</t>
  </si>
  <si>
    <t>Desayuno</t>
  </si>
  <si>
    <t>Lunes a Viernes de 6:00 a 14:00 hs.</t>
  </si>
  <si>
    <t>Lunes a Viernes de 14:00 a 22:00 hs.</t>
  </si>
  <si>
    <t>Lunes a Viernes de 22:00 a 6:00 hs.</t>
  </si>
  <si>
    <t>Almuerzo</t>
  </si>
  <si>
    <t>Media Tarde</t>
  </si>
  <si>
    <t>Noche</t>
  </si>
  <si>
    <t>a) Capacidad máxima prevista (en serv.)</t>
  </si>
  <si>
    <t>Por bimestre</t>
  </si>
  <si>
    <t>b)  Porcentaje de Trabajo Estimado</t>
  </si>
  <si>
    <t>c) Asignación de Costos Fijos + Var.</t>
  </si>
  <si>
    <t>e) Costo promedio de cada serivicio</t>
  </si>
  <si>
    <t>f)  Servicios Reales Prestado - Bimestre</t>
  </si>
  <si>
    <t xml:space="preserve">g) Costos Fijos Aplicados </t>
  </si>
  <si>
    <t>h) Costos de Capacidad Ociosa</t>
  </si>
  <si>
    <t>a)  Asignación a Habitaciones</t>
  </si>
  <si>
    <t>Costos Fijos por Serv. Prestados</t>
  </si>
  <si>
    <t>Costos Fijos Prom. Por Habit.</t>
  </si>
  <si>
    <t>16.  Tarifas de Habitaciones  y  Bar</t>
  </si>
  <si>
    <t>17.  Estado de Resultados de Gestión</t>
  </si>
  <si>
    <r>
      <t>Cuadro 16.:</t>
    </r>
    <r>
      <rPr>
        <sz val="10"/>
        <rFont val="Arial"/>
        <family val="2"/>
      </rPr>
      <t xml:space="preserve">  Para cada tipo de habitación se ha colocado las tarifas de contado y con tarjeta de crédito vigentes durante el semestre.</t>
    </r>
  </si>
  <si>
    <t>En las columnas siguientes se indica el total facturado sin IVA, para cada tipo de medio de cobro, multiplicando el precio de la tarifa</t>
  </si>
  <si>
    <t>respectiva por la ocupación de habitaciones del bimestre para cada tipo de habitación y por el porcentaje de cobranzas por dicho medio.</t>
  </si>
  <si>
    <t>De esta forma se obtienen los totales facturados en el bimestre para cada tipo de habitación y para cada medio de cobro.</t>
  </si>
  <si>
    <t xml:space="preserve">Las líneas h) e i)  muestran el "mark-up" sobre costos variables con que se facturan los servicios adicionales de Bar y de teléfonos a </t>
  </si>
  <si>
    <t>clientes.  Dicha facturación tiene los mismos porcentajes de medios de cobros que las habitaciones.</t>
  </si>
  <si>
    <t>j)  Ingresos Brutos y Otros Gts. Variables s/Ventas (4%)</t>
  </si>
  <si>
    <t>Act. 2 -  Personal:  Se distribuyó por la cantidad de empleados de los centros eliminando al de "Adm. Y Com."</t>
  </si>
  <si>
    <t>Actividades 5 y 8:  Se asignaron en función del importe bimestral de gastos variables (cuentas grupo I) asignados a cada</t>
  </si>
  <si>
    <t xml:space="preserve">                                centro de costos, eliminando al de "Adm y Com".</t>
  </si>
  <si>
    <t>Act. 6 -  Se asignó directamente al centro de "Habitaciones" por ser el destinatario principal de esta actividad.</t>
  </si>
  <si>
    <t>NOTAS:</t>
  </si>
  <si>
    <t>a)  El proceso de distribución secundaria exige que el "centro que distribuye" (en este caso Adm y Com) no</t>
  </si>
  <si>
    <t xml:space="preserve">      reciba cargos (autoprestación) en el momento de su propia distribución ni en una etapa posterior.</t>
  </si>
  <si>
    <t>b)  Por lo tanto las "bases para distribución" y sus respectivos porcentajes deben rearmarse eliminando el</t>
  </si>
  <si>
    <t xml:space="preserve">      centro que distribuye y los que ya hayan distribuído anteriormente.</t>
  </si>
  <si>
    <r>
      <t>Cuadro 12.1:</t>
    </r>
    <r>
      <rPr>
        <sz val="10"/>
        <rFont val="Arial"/>
        <family val="2"/>
      </rPr>
      <t xml:space="preserve">  Aquí distribuimos los gastos de "Mantenimiento, Reparaciones y Limpiezas".  Dividimos al centro de costos en dos </t>
    </r>
  </si>
  <si>
    <t xml:space="preserve"> subcentros:  a) Mantenimiento y Reparaciones; y b)  Limpieza.  El paso siguiente es asignar los costos fijos y variables que por primaria</t>
  </si>
  <si>
    <t xml:space="preserve"> pueden atribuirse a cada subcentro.  Una serie de gastos no pueden identificarse con uno u otro sub-centro, por lo que lo denominamos</t>
  </si>
  <si>
    <t xml:space="preserve"> "comunes" y lo sometemos a un proceso particular de distribución.  Estos gastos "comunes"  (papelería, seguros, depreciaciones, etc.)</t>
  </si>
  <si>
    <t xml:space="preserve"> se asignaron a los sub-centros en función de la cantidad de empleados de cada uno de ellos.  De esta manera, los gastos fijos y variables</t>
  </si>
  <si>
    <t xml:space="preserve"> quedaron asignados a los sub-centros de costos.</t>
  </si>
  <si>
    <r>
      <t xml:space="preserve">Cuadro 12.2:  Distribución de los Gastos de Mantenimiento y Reparaciones - </t>
    </r>
    <r>
      <rPr>
        <sz val="10"/>
        <rFont val="Arial"/>
        <family val="2"/>
      </rPr>
      <t>Aquí se obtuvo el "parte de trabajo" del bimestre del</t>
    </r>
  </si>
  <si>
    <t xml:space="preserve"> personal a cargo de estos temas.  Ellos indicaron la "cantidad de horas" al bimestre que le dedicaron a tareas de mantenimiento y </t>
  </si>
  <si>
    <t xml:space="preserve"> reparaciones a cada centro de costos, eliminando, por lo que exige el procedimiento, al centro de "Adm y Com" y al propio sub-centro de</t>
  </si>
  <si>
    <t xml:space="preserve"> Mantenimiento y Reparaciones.  Los costos fijos se asignaron en función de la proporción de horas indicadas en el parte, el que incluye</t>
  </si>
  <si>
    <t xml:space="preserve"> una cantidad de horas no reportadas u ociosas.  Similar criterio se utilizó para los costos variables.  De esta forma, los costos acumulados</t>
  </si>
  <si>
    <t xml:space="preserve"> en el subcentro de "Mantenimiento y Reparaciones" fueron asignados al resto de centros y a la capacidad ociosa excluyendo el propio</t>
  </si>
  <si>
    <t xml:space="preserve"> subcentro y el centro de Adm y Com ya distribuido.</t>
  </si>
  <si>
    <t>Gastos Asignados por  Secundaria =</t>
  </si>
  <si>
    <t>a)  % de ocupación en habitaciones</t>
  </si>
  <si>
    <t>b)  % de ocupación en huéspedes</t>
  </si>
  <si>
    <t>c)  huéspedes promedio por habitación - real - por día</t>
  </si>
  <si>
    <t>d)  huéspedes promedio por hab. - cap. máx. - por día</t>
  </si>
  <si>
    <t>e)  servicios reales de bar / servicios capac. teórica</t>
  </si>
  <si>
    <t>a)  Ingresos promedio por habitación / día</t>
  </si>
  <si>
    <t>b)  Ingreso promedio por huésped / día</t>
  </si>
  <si>
    <t>c)  Ingreso promedio diario (Ventas / 62 días)</t>
  </si>
  <si>
    <t>d)  Ingresos Bar / Servicios Externos del Bimestre</t>
  </si>
  <si>
    <t>e)  Ingresos Bar / Cantidad Habitaciones Bimestre</t>
  </si>
  <si>
    <t>f)  Ingresos Bar / Cantidad Huéspeded Bimestre</t>
  </si>
  <si>
    <t>g)  Ingresos Bar / Cantidad días del Bimestre (62)</t>
  </si>
  <si>
    <t>a)  Cantidad de Empleados / Cantidad de Habitaciones</t>
  </si>
  <si>
    <t>b)  Cantidad de Empleados Operativos / Habitaciones</t>
  </si>
  <si>
    <t>c)  Empleados Indirectos / Empleados Totales</t>
  </si>
  <si>
    <t>d)  Cant. Empleados / Habitac. Promedio Real Ocupadas</t>
  </si>
  <si>
    <t>a)  Gastos Variables / Ventas Netas Totales</t>
  </si>
  <si>
    <t>b)  Gastos Fijos / Ventas</t>
  </si>
  <si>
    <t>c)  Gastos Discrecionales + Eventuales / Ventas</t>
  </si>
  <si>
    <t>d)  Gastos Totales / Ventas Netas Totales</t>
  </si>
  <si>
    <t>e)  Resultado Bimestral / Ventas Netas Totales</t>
  </si>
  <si>
    <t>f)  Punto de Equilibrio ($) - Bimestre Invierno</t>
  </si>
  <si>
    <t>g)  Ventas Reales Bimestre - Pto. De Equilibrio</t>
  </si>
  <si>
    <t>A.  Por Canal de Distribución</t>
  </si>
  <si>
    <t>a)  Clientes Directos</t>
  </si>
  <si>
    <t>b)  Clientes por Agencias de Viajes</t>
  </si>
  <si>
    <t>c)  Clientes de Empresas</t>
  </si>
  <si>
    <t>e)  Otros</t>
  </si>
  <si>
    <t>B.  Por País y Provincia de Origen</t>
  </si>
  <si>
    <t>a)  Argentina</t>
  </si>
  <si>
    <t>a.1)  Buenos Aires</t>
  </si>
  <si>
    <t>a.2) Córdoba</t>
  </si>
  <si>
    <t>a.4) Mendoza</t>
  </si>
  <si>
    <t>a.3)  Santa Fé</t>
  </si>
  <si>
    <t>a.5)  La Rioja</t>
  </si>
  <si>
    <t>a.6)  Tucumán</t>
  </si>
  <si>
    <t>a.7)  Propio San Luis</t>
  </si>
  <si>
    <r>
      <t>Nota:</t>
    </r>
    <r>
      <rPr>
        <sz val="10"/>
        <rFont val="Arial"/>
        <family val="2"/>
      </rPr>
      <t xml:space="preserve">  Las superficies ocupadas por instalaciones comunes (o generales) como pasillos, ascensores, escaleras, etc.</t>
    </r>
  </si>
  <si>
    <t xml:space="preserve">  no se han identificado por separado por no ser relevante en el análisis y asignación de costos.  Sus respectivos m2 se </t>
  </si>
  <si>
    <t xml:space="preserve">  encuentran prorrateados proporcionalmente entre el resto de cnetros de costos.</t>
  </si>
  <si>
    <t>CASO "HOTEL MÁS GRANDE S.A."  (Realizado por Cdor. Ricardo A. Billene - 2006)</t>
  </si>
  <si>
    <t>Organización General - Estructura - Centros de Responsabilidad</t>
  </si>
  <si>
    <t>Área  / Función</t>
  </si>
  <si>
    <t>Sector / Centro de Responsabilidad</t>
  </si>
  <si>
    <t>Tipo de Centro</t>
  </si>
  <si>
    <t>Código</t>
  </si>
  <si>
    <t>1.  Administración</t>
  </si>
  <si>
    <t xml:space="preserve">     y Finanzas</t>
  </si>
  <si>
    <t>Dirección</t>
  </si>
  <si>
    <t>Contaduría</t>
  </si>
  <si>
    <t>Finanzas</t>
  </si>
  <si>
    <t>Ventas / Facturación / Cuentas a Cobrar</t>
  </si>
  <si>
    <t>Compras / Cuentas por Pagar / Proveedores</t>
  </si>
  <si>
    <t>Recursos Humanos / Personal</t>
  </si>
  <si>
    <t>Organización y Métodos</t>
  </si>
  <si>
    <t>Servicios Generales</t>
  </si>
  <si>
    <t>Control de Gestión</t>
  </si>
  <si>
    <t>2.  Comercializa-</t>
  </si>
  <si>
    <t xml:space="preserve">      ción</t>
  </si>
  <si>
    <t>Márketing</t>
  </si>
  <si>
    <t>Ventas / Clientes</t>
  </si>
  <si>
    <t>Atención de Clientes</t>
  </si>
  <si>
    <t>Servicios Post - Ventas</t>
  </si>
  <si>
    <t>3. Alojamiento</t>
  </si>
  <si>
    <t>Recepción - Booking</t>
  </si>
  <si>
    <t>Portería y Vigilancia</t>
  </si>
  <si>
    <t>Teléfonos y Servicios de Internet</t>
  </si>
  <si>
    <t>4.  Bar y Resto</t>
  </si>
  <si>
    <t>Salón General</t>
  </si>
  <si>
    <t>Barra</t>
  </si>
  <si>
    <t>Caja</t>
  </si>
  <si>
    <t>Cocina</t>
  </si>
  <si>
    <t>Refrigeradores</t>
  </si>
  <si>
    <t>Lavadero</t>
  </si>
  <si>
    <t>Servicios Auxiliares</t>
  </si>
  <si>
    <t>Cocineros / Ayudantes</t>
  </si>
  <si>
    <t>Cajeros</t>
  </si>
  <si>
    <t xml:space="preserve">5.  Servicios </t>
  </si>
  <si>
    <t xml:space="preserve">      Adicionales</t>
  </si>
  <si>
    <t>Piscina Exterior</t>
  </si>
  <si>
    <t>Gimnasio</t>
  </si>
  <si>
    <t>Sala de Juegos</t>
  </si>
  <si>
    <t xml:space="preserve">Sala de Videos </t>
  </si>
  <si>
    <t>Salón Grande de Conferencias</t>
  </si>
  <si>
    <t>Salón Chico de Reuniones</t>
  </si>
  <si>
    <t>Salón de Exposiciones</t>
  </si>
  <si>
    <t>6.  Operación</t>
  </si>
  <si>
    <t>Mantenimiento y Reaparciones</t>
  </si>
  <si>
    <t>Depósito General</t>
  </si>
  <si>
    <t>Depósito de Alimentos</t>
  </si>
  <si>
    <t>Caldera / Calefacción</t>
  </si>
  <si>
    <t>Energía Eléctrica / Aire Acondicionado</t>
  </si>
  <si>
    <t>Instalaciones y Tanques de Agua</t>
  </si>
  <si>
    <t>Limpieza General de Instalaciones</t>
  </si>
  <si>
    <t>Limpieza de Habitaciones y Mucamas</t>
  </si>
  <si>
    <t>Lavandería General del Hotel</t>
  </si>
  <si>
    <t xml:space="preserve">Lavandería de Habitaciones </t>
  </si>
  <si>
    <t>Ascensores y Escaleras</t>
  </si>
  <si>
    <t>Entrada y Jardines</t>
  </si>
  <si>
    <t>Playa de Estacionamiento</t>
  </si>
  <si>
    <t>Seguridad General</t>
  </si>
  <si>
    <t>C.Costos General</t>
  </si>
  <si>
    <t>C.Costos de Apoyo / Servicio</t>
  </si>
  <si>
    <t>C. De Responsabilidad Dual</t>
  </si>
  <si>
    <t>C. De Utilidad</t>
  </si>
  <si>
    <t>C. Costo Productivo</t>
  </si>
  <si>
    <t>Habitaciones Singles A</t>
  </si>
  <si>
    <t>Habitaciones Singles B</t>
  </si>
  <si>
    <t>Habitaciones Matrimoniales A</t>
  </si>
  <si>
    <t>Habitaciones Matrimoniales B</t>
  </si>
  <si>
    <t>Habitaciones Doble A</t>
  </si>
  <si>
    <t>Habitaciones Doble B</t>
  </si>
  <si>
    <t>Habitación Matrimonial + 1 cama A</t>
  </si>
  <si>
    <t>Habitación Matrimonial + 1 cama B</t>
  </si>
  <si>
    <t>Habitación Matrimonial + 2 camas A</t>
  </si>
  <si>
    <t>Habitación Matrimonial + 2 camas B</t>
  </si>
  <si>
    <t>Habitación Triple A</t>
  </si>
  <si>
    <t>Habitación Triple B</t>
  </si>
  <si>
    <t>61.101/61.150</t>
  </si>
  <si>
    <t>61.151/61.199</t>
  </si>
  <si>
    <t>61.201/61.250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</si>
</sst>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8" formatCode="_-* #,##0\ &quot;$&quot;_-;\-* #,##0\ &quot;$&quot;_-;_-* &quot;-&quot;\ &quot;$&quot;_-;_-@_-"/>
    <numFmt numFmtId="170" formatCode="_-* #,##0.00\ &quot;$&quot;_-;\-* #,##0.00\ &quot;$&quot;_-;_-* &quot;-&quot;??\ &quot;$&quot;_-;_-@_-"/>
    <numFmt numFmtId="171" formatCode="_-* #,##0.00\ _$_-;\-* #,##0.00\ _$_-;_-* &quot;-&quot;??\ _$_-;_-@_-"/>
    <numFmt numFmtId="172" formatCode="d\-mmm\-yy"/>
    <numFmt numFmtId="173" formatCode="_-[$$-2C0A]* #,##0_ ;_-[$$-2C0A]* \-#,##0\ ;_-[$$-2C0A]* &quot;-&quot;_ ;_-@_ "/>
    <numFmt numFmtId="176" formatCode="_-* #,##0\ _$_-;\-* #,##0\ _$_-;_-* &quot;-&quot;??\ _$_-;_-@_-"/>
    <numFmt numFmtId="178" formatCode="_-* #,##0\ &quot;$&quot;_-;\-* #,##0\ &quot;$&quot;_-;_-* &quot;-&quot;??\ &quot;$&quot;_-;_-@_-"/>
    <numFmt numFmtId="179" formatCode="_-[$$-2C0A]* #,##0.00_ ;_-[$$-2C0A]* \-#,##0.00\ ;_-[$$-2C0A]* &quot;-&quot;??_ ;_-@_ "/>
    <numFmt numFmtId="181" formatCode="_-[$$-2C0A]* #,##0_ ;_-[$$-2C0A]* \-#,##0\ ;_-[$$-2C0A]* &quot;-&quot;??_ ;_-@_ "/>
  </numFmts>
  <fonts count="2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8"/>
      <name val="Arial"/>
      <family val="2"/>
    </font>
    <font>
      <sz val="10"/>
      <name val="Arial"/>
      <family val="2"/>
    </font>
    <font>
      <b/>
      <sz val="10"/>
      <color indexed="43"/>
      <name val="Arial"/>
      <family val="2"/>
    </font>
    <font>
      <b/>
      <sz val="10"/>
      <color indexed="2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b/>
      <u/>
      <sz val="10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7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3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1" xfId="0" applyFill="1" applyBorder="1"/>
    <xf numFmtId="0" fontId="0" fillId="0" borderId="0" xfId="0" applyAlignment="1">
      <alignment horizontal="center"/>
    </xf>
    <xf numFmtId="168" fontId="0" fillId="0" borderId="0" xfId="0" applyNumberForma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Border="1"/>
    <xf numFmtId="0" fontId="0" fillId="0" borderId="2" xfId="0" applyBorder="1"/>
    <xf numFmtId="168" fontId="0" fillId="0" borderId="0" xfId="0" applyNumberForma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6" xfId="0" applyBorder="1"/>
    <xf numFmtId="168" fontId="0" fillId="0" borderId="6" xfId="0" applyNumberFormat="1" applyBorder="1"/>
    <xf numFmtId="168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168" fontId="0" fillId="0" borderId="11" xfId="0" applyNumberFormat="1" applyBorder="1"/>
    <xf numFmtId="168" fontId="0" fillId="0" borderId="12" xfId="0" applyNumberFormat="1" applyBorder="1"/>
    <xf numFmtId="168" fontId="0" fillId="0" borderId="13" xfId="0" applyNumberFormat="1" applyBorder="1"/>
    <xf numFmtId="0" fontId="0" fillId="0" borderId="14" xfId="0" applyBorder="1" applyAlignment="1">
      <alignment horizontal="center"/>
    </xf>
    <xf numFmtId="0" fontId="0" fillId="0" borderId="15" xfId="0" applyBorder="1"/>
    <xf numFmtId="168" fontId="0" fillId="0" borderId="16" xfId="0" applyNumberFormat="1" applyBorder="1"/>
    <xf numFmtId="168" fontId="0" fillId="0" borderId="17" xfId="0" applyNumberFormat="1" applyBorder="1"/>
    <xf numFmtId="168" fontId="0" fillId="0" borderId="18" xfId="0" applyNumberFormat="1" applyBorder="1"/>
    <xf numFmtId="168" fontId="0" fillId="0" borderId="19" xfId="0" applyNumberFormat="1" applyBorder="1"/>
    <xf numFmtId="168" fontId="0" fillId="0" borderId="20" xfId="0" applyNumberFormat="1" applyBorder="1"/>
    <xf numFmtId="168" fontId="0" fillId="0" borderId="21" xfId="0" applyNumberFormat="1" applyBorder="1"/>
    <xf numFmtId="0" fontId="0" fillId="0" borderId="22" xfId="0" applyBorder="1" applyAlignment="1">
      <alignment horizontal="center"/>
    </xf>
    <xf numFmtId="0" fontId="2" fillId="0" borderId="5" xfId="0" applyFont="1" applyBorder="1" applyAlignment="1">
      <alignment horizontal="center"/>
    </xf>
    <xf numFmtId="168" fontId="2" fillId="0" borderId="4" xfId="0" applyNumberFormat="1" applyFont="1" applyBorder="1"/>
    <xf numFmtId="168" fontId="2" fillId="0" borderId="23" xfId="0" applyNumberFormat="1" applyFont="1" applyBorder="1"/>
    <xf numFmtId="168" fontId="2" fillId="0" borderId="1" xfId="0" applyNumberFormat="1" applyFont="1" applyBorder="1"/>
    <xf numFmtId="0" fontId="0" fillId="0" borderId="24" xfId="0" applyBorder="1" applyAlignment="1">
      <alignment horizontal="center"/>
    </xf>
    <xf numFmtId="0" fontId="0" fillId="0" borderId="25" xfId="0" applyBorder="1"/>
    <xf numFmtId="0" fontId="2" fillId="0" borderId="5" xfId="0" applyFont="1" applyBorder="1"/>
    <xf numFmtId="0" fontId="3" fillId="5" borderId="22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23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5" xfId="0" applyFont="1" applyFill="1" applyBorder="1"/>
    <xf numFmtId="0" fontId="0" fillId="2" borderId="4" xfId="0" applyFill="1" applyBorder="1"/>
    <xf numFmtId="0" fontId="0" fillId="2" borderId="23" xfId="0" applyFill="1" applyBorder="1"/>
    <xf numFmtId="168" fontId="0" fillId="2" borderId="4" xfId="0" applyNumberFormat="1" applyFill="1" applyBorder="1"/>
    <xf numFmtId="168" fontId="0" fillId="2" borderId="23" xfId="0" applyNumberFormat="1" applyFill="1" applyBorder="1"/>
    <xf numFmtId="168" fontId="0" fillId="2" borderId="1" xfId="0" applyNumberFormat="1" applyFill="1" applyBorder="1"/>
    <xf numFmtId="0" fontId="2" fillId="2" borderId="5" xfId="0" applyFont="1" applyFill="1" applyBorder="1" applyAlignment="1">
      <alignment horizontal="center"/>
    </xf>
    <xf numFmtId="168" fontId="2" fillId="2" borderId="4" xfId="0" applyNumberFormat="1" applyFont="1" applyFill="1" applyBorder="1" applyAlignment="1">
      <alignment horizontal="center"/>
    </xf>
    <xf numFmtId="168" fontId="2" fillId="2" borderId="23" xfId="0" applyNumberFormat="1" applyFont="1" applyFill="1" applyBorder="1" applyAlignment="1">
      <alignment horizontal="center"/>
    </xf>
    <xf numFmtId="168" fontId="2" fillId="2" borderId="1" xfId="0" applyNumberFormat="1" applyFont="1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168" fontId="2" fillId="4" borderId="4" xfId="0" applyNumberFormat="1" applyFont="1" applyFill="1" applyBorder="1"/>
    <xf numFmtId="168" fontId="2" fillId="4" borderId="23" xfId="0" applyNumberFormat="1" applyFont="1" applyFill="1" applyBorder="1"/>
    <xf numFmtId="168" fontId="2" fillId="4" borderId="1" xfId="0" applyNumberFormat="1" applyFont="1" applyFill="1" applyBorder="1"/>
    <xf numFmtId="3" fontId="0" fillId="0" borderId="2" xfId="0" applyNumberFormat="1" applyBorder="1" applyAlignment="1">
      <alignment horizontal="center"/>
    </xf>
    <xf numFmtId="0" fontId="0" fillId="0" borderId="11" xfId="0" applyBorder="1"/>
    <xf numFmtId="3" fontId="0" fillId="0" borderId="10" xfId="0" applyNumberFormat="1" applyBorder="1" applyAlignment="1">
      <alignment horizontal="center"/>
    </xf>
    <xf numFmtId="0" fontId="0" fillId="0" borderId="13" xfId="0" applyBorder="1"/>
    <xf numFmtId="3" fontId="0" fillId="0" borderId="26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0" fontId="2" fillId="0" borderId="4" xfId="0" applyFont="1" applyBorder="1"/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justify"/>
    </xf>
    <xf numFmtId="0" fontId="3" fillId="4" borderId="5" xfId="0" applyFont="1" applyFill="1" applyBorder="1" applyAlignment="1">
      <alignment horizontal="justify"/>
    </xf>
    <xf numFmtId="0" fontId="2" fillId="3" borderId="1" xfId="0" applyFont="1" applyFill="1" applyBorder="1"/>
    <xf numFmtId="0" fontId="2" fillId="3" borderId="4" xfId="0" applyFont="1" applyFill="1" applyBorder="1"/>
    <xf numFmtId="3" fontId="2" fillId="3" borderId="28" xfId="0" applyNumberFormat="1" applyFont="1" applyFill="1" applyBorder="1" applyAlignment="1">
      <alignment horizontal="center"/>
    </xf>
    <xf numFmtId="3" fontId="2" fillId="3" borderId="5" xfId="0" applyNumberFormat="1" applyFont="1" applyFill="1" applyBorder="1" applyAlignment="1">
      <alignment horizontal="center"/>
    </xf>
    <xf numFmtId="0" fontId="2" fillId="0" borderId="3" xfId="0" applyFont="1" applyBorder="1"/>
    <xf numFmtId="0" fontId="0" fillId="0" borderId="29" xfId="0" applyBorder="1"/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0" xfId="0" applyBorder="1"/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6" xfId="0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0" fillId="0" borderId="3" xfId="0" applyBorder="1"/>
    <xf numFmtId="3" fontId="2" fillId="0" borderId="4" xfId="0" applyNumberFormat="1" applyFont="1" applyBorder="1" applyAlignment="1">
      <alignment horizontal="center"/>
    </xf>
    <xf numFmtId="3" fontId="2" fillId="0" borderId="28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7" borderId="28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center"/>
    </xf>
    <xf numFmtId="9" fontId="0" fillId="0" borderId="6" xfId="3" applyFont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9" fontId="0" fillId="6" borderId="1" xfId="3" applyFont="1" applyFill="1" applyBorder="1" applyAlignment="1">
      <alignment horizontal="center"/>
    </xf>
    <xf numFmtId="9" fontId="0" fillId="0" borderId="4" xfId="3" applyFont="1" applyBorder="1" applyAlignment="1">
      <alignment horizontal="center"/>
    </xf>
    <xf numFmtId="9" fontId="0" fillId="0" borderId="13" xfId="3" applyFont="1" applyBorder="1" applyAlignment="1">
      <alignment horizontal="center"/>
    </xf>
    <xf numFmtId="9" fontId="0" fillId="0" borderId="28" xfId="3" applyFont="1" applyBorder="1" applyAlignment="1">
      <alignment horizontal="center"/>
    </xf>
    <xf numFmtId="0" fontId="0" fillId="3" borderId="31" xfId="0" applyFill="1" applyBorder="1"/>
    <xf numFmtId="0" fontId="0" fillId="3" borderId="32" xfId="0" applyFill="1" applyBorder="1"/>
    <xf numFmtId="0" fontId="0" fillId="3" borderId="33" xfId="0" applyFill="1" applyBorder="1"/>
    <xf numFmtId="0" fontId="0" fillId="3" borderId="34" xfId="0" applyFill="1" applyBorder="1"/>
    <xf numFmtId="0" fontId="0" fillId="3" borderId="11" xfId="0" applyFill="1" applyBorder="1"/>
    <xf numFmtId="0" fontId="0" fillId="3" borderId="10" xfId="0" applyFill="1" applyBorder="1"/>
    <xf numFmtId="0" fontId="2" fillId="3" borderId="35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0" fillId="0" borderId="37" xfId="0" applyBorder="1"/>
    <xf numFmtId="9" fontId="0" fillId="0" borderId="33" xfId="3" applyFont="1" applyBorder="1" applyAlignment="1">
      <alignment horizontal="center"/>
    </xf>
    <xf numFmtId="0" fontId="5" fillId="0" borderId="4" xfId="0" applyFont="1" applyBorder="1" applyAlignment="1">
      <alignment horizontal="justify"/>
    </xf>
    <xf numFmtId="0" fontId="4" fillId="0" borderId="1" xfId="0" applyFont="1" applyBorder="1"/>
    <xf numFmtId="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9" fontId="0" fillId="0" borderId="36" xfId="3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2" fontId="0" fillId="0" borderId="2" xfId="0" applyNumberFormat="1" applyBorder="1"/>
    <xf numFmtId="0" fontId="0" fillId="0" borderId="34" xfId="0" applyBorder="1"/>
    <xf numFmtId="0" fontId="4" fillId="0" borderId="22" xfId="0" applyFont="1" applyBorder="1" applyAlignment="1">
      <alignment horizontal="center"/>
    </xf>
    <xf numFmtId="0" fontId="0" fillId="0" borderId="8" xfId="0" applyBorder="1"/>
    <xf numFmtId="0" fontId="5" fillId="0" borderId="28" xfId="0" applyFont="1" applyBorder="1" applyAlignment="1">
      <alignment horizontal="justify"/>
    </xf>
    <xf numFmtId="0" fontId="0" fillId="0" borderId="26" xfId="0" applyBorder="1"/>
    <xf numFmtId="4" fontId="0" fillId="0" borderId="26" xfId="0" applyNumberFormat="1" applyBorder="1" applyAlignment="1">
      <alignment horizontal="center"/>
    </xf>
    <xf numFmtId="9" fontId="0" fillId="0" borderId="38" xfId="3" applyFont="1" applyBorder="1" applyAlignment="1">
      <alignment horizontal="center"/>
    </xf>
    <xf numFmtId="0" fontId="0" fillId="0" borderId="9" xfId="0" applyBorder="1"/>
    <xf numFmtId="172" fontId="0" fillId="0" borderId="10" xfId="0" applyNumberFormat="1" applyBorder="1"/>
    <xf numFmtId="3" fontId="0" fillId="0" borderId="13" xfId="0" applyNumberFormat="1" applyBorder="1" applyAlignment="1">
      <alignment horizontal="center"/>
    </xf>
    <xf numFmtId="0" fontId="0" fillId="8" borderId="9" xfId="0" applyFill="1" applyBorder="1"/>
    <xf numFmtId="172" fontId="0" fillId="8" borderId="10" xfId="0" applyNumberFormat="1" applyFill="1" applyBorder="1"/>
    <xf numFmtId="0" fontId="0" fillId="4" borderId="9" xfId="0" applyFill="1" applyBorder="1"/>
    <xf numFmtId="172" fontId="0" fillId="4" borderId="10" xfId="0" applyNumberFormat="1" applyFill="1" applyBorder="1"/>
    <xf numFmtId="3" fontId="0" fillId="3" borderId="11" xfId="0" applyNumberFormat="1" applyFill="1" applyBorder="1" applyAlignment="1">
      <alignment horizontal="center"/>
    </xf>
    <xf numFmtId="3" fontId="0" fillId="3" borderId="27" xfId="0" applyNumberFormat="1" applyFill="1" applyBorder="1" applyAlignment="1">
      <alignment horizontal="center"/>
    </xf>
    <xf numFmtId="3" fontId="0" fillId="3" borderId="13" xfId="0" applyNumberFormat="1" applyFill="1" applyBorder="1" applyAlignment="1">
      <alignment horizontal="center"/>
    </xf>
    <xf numFmtId="3" fontId="0" fillId="4" borderId="11" xfId="0" applyNumberFormat="1" applyFill="1" applyBorder="1" applyAlignment="1">
      <alignment horizontal="center"/>
    </xf>
    <xf numFmtId="3" fontId="0" fillId="4" borderId="27" xfId="0" applyNumberFormat="1" applyFill="1" applyBorder="1" applyAlignment="1">
      <alignment horizontal="center"/>
    </xf>
    <xf numFmtId="3" fontId="0" fillId="4" borderId="13" xfId="0" applyNumberFormat="1" applyFill="1" applyBorder="1" applyAlignment="1">
      <alignment horizontal="center"/>
    </xf>
    <xf numFmtId="172" fontId="0" fillId="0" borderId="1" xfId="0" applyNumberFormat="1" applyBorder="1"/>
    <xf numFmtId="3" fontId="0" fillId="0" borderId="4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70" fontId="0" fillId="0" borderId="0" xfId="0" applyNumberFormat="1"/>
    <xf numFmtId="170" fontId="0" fillId="0" borderId="2" xfId="0" applyNumberFormat="1" applyBorder="1"/>
    <xf numFmtId="0" fontId="0" fillId="0" borderId="4" xfId="0" applyBorder="1"/>
    <xf numFmtId="0" fontId="6" fillId="0" borderId="5" xfId="0" applyFont="1" applyBorder="1" applyAlignment="1">
      <alignment horizontal="justify"/>
    </xf>
    <xf numFmtId="170" fontId="0" fillId="0" borderId="0" xfId="0" applyNumberFormat="1" applyBorder="1"/>
    <xf numFmtId="0" fontId="2" fillId="0" borderId="29" xfId="0" applyFont="1" applyBorder="1"/>
    <xf numFmtId="0" fontId="0" fillId="0" borderId="3" xfId="0" applyBorder="1" applyAlignment="1">
      <alignment horizontal="justify"/>
    </xf>
    <xf numFmtId="0" fontId="0" fillId="0" borderId="29" xfId="0" applyBorder="1" applyAlignment="1">
      <alignment horizontal="center"/>
    </xf>
    <xf numFmtId="0" fontId="0" fillId="0" borderId="28" xfId="0" applyBorder="1" applyAlignment="1">
      <alignment horizontal="justify"/>
    </xf>
    <xf numFmtId="0" fontId="6" fillId="0" borderId="28" xfId="0" applyFont="1" applyBorder="1" applyAlignment="1">
      <alignment horizontal="justify"/>
    </xf>
    <xf numFmtId="170" fontId="0" fillId="0" borderId="26" xfId="0" applyNumberFormat="1" applyBorder="1"/>
    <xf numFmtId="0" fontId="6" fillId="0" borderId="22" xfId="0" applyFont="1" applyBorder="1" applyAlignment="1">
      <alignment horizontal="justify"/>
    </xf>
    <xf numFmtId="0" fontId="0" fillId="0" borderId="30" xfId="0" applyBorder="1" applyAlignment="1">
      <alignment horizontal="center"/>
    </xf>
    <xf numFmtId="0" fontId="0" fillId="0" borderId="27" xfId="0" applyBorder="1"/>
    <xf numFmtId="170" fontId="0" fillId="0" borderId="27" xfId="0" applyNumberFormat="1" applyBorder="1"/>
    <xf numFmtId="170" fontId="0" fillId="0" borderId="10" xfId="0" applyNumberFormat="1" applyBorder="1"/>
    <xf numFmtId="0" fontId="0" fillId="0" borderId="39" xfId="0" applyBorder="1"/>
    <xf numFmtId="0" fontId="0" fillId="0" borderId="16" xfId="0" applyBorder="1"/>
    <xf numFmtId="0" fontId="0" fillId="0" borderId="39" xfId="0" applyBorder="1" applyAlignment="1">
      <alignment horizontal="center"/>
    </xf>
    <xf numFmtId="0" fontId="0" fillId="0" borderId="40" xfId="0" applyBorder="1"/>
    <xf numFmtId="170" fontId="0" fillId="0" borderId="40" xfId="0" applyNumberFormat="1" applyBorder="1"/>
    <xf numFmtId="170" fontId="0" fillId="0" borderId="15" xfId="0" applyNumberFormat="1" applyBorder="1"/>
    <xf numFmtId="0" fontId="0" fillId="0" borderId="14" xfId="0" applyBorder="1"/>
    <xf numFmtId="0" fontId="0" fillId="0" borderId="3" xfId="0" applyBorder="1" applyAlignment="1">
      <alignment horizontal="center"/>
    </xf>
    <xf numFmtId="0" fontId="0" fillId="0" borderId="28" xfId="0" applyBorder="1"/>
    <xf numFmtId="170" fontId="0" fillId="0" borderId="28" xfId="0" applyNumberFormat="1" applyBorder="1"/>
    <xf numFmtId="170" fontId="0" fillId="0" borderId="5" xfId="0" applyNumberFormat="1" applyBorder="1"/>
    <xf numFmtId="0" fontId="0" fillId="0" borderId="22" xfId="0" applyBorder="1"/>
    <xf numFmtId="170" fontId="2" fillId="0" borderId="5" xfId="0" applyNumberFormat="1" applyFont="1" applyBorder="1"/>
    <xf numFmtId="170" fontId="0" fillId="0" borderId="4" xfId="0" applyNumberFormat="1" applyBorder="1"/>
    <xf numFmtId="170" fontId="2" fillId="4" borderId="5" xfId="0" applyNumberFormat="1" applyFont="1" applyFill="1" applyBorder="1"/>
    <xf numFmtId="0" fontId="3" fillId="0" borderId="0" xfId="0" applyFont="1" applyAlignment="1">
      <alignment horizontal="center"/>
    </xf>
    <xf numFmtId="0" fontId="0" fillId="0" borderId="41" xfId="0" applyBorder="1"/>
    <xf numFmtId="0" fontId="0" fillId="0" borderId="31" xfId="0" applyBorder="1"/>
    <xf numFmtId="170" fontId="0" fillId="0" borderId="35" xfId="0" applyNumberFormat="1" applyBorder="1"/>
    <xf numFmtId="170" fontId="0" fillId="0" borderId="13" xfId="0" applyNumberFormat="1" applyBorder="1"/>
    <xf numFmtId="170" fontId="2" fillId="4" borderId="1" xfId="0" applyNumberFormat="1" applyFont="1" applyFill="1" applyBorder="1"/>
    <xf numFmtId="0" fontId="3" fillId="5" borderId="35" xfId="0" applyFont="1" applyFill="1" applyBorder="1" applyAlignment="1">
      <alignment horizontal="center"/>
    </xf>
    <xf numFmtId="0" fontId="0" fillId="5" borderId="6" xfId="0" applyFill="1" applyBorder="1"/>
    <xf numFmtId="0" fontId="3" fillId="6" borderId="35" xfId="0" applyFont="1" applyFill="1" applyBorder="1" applyAlignment="1">
      <alignment horizontal="center"/>
    </xf>
    <xf numFmtId="0" fontId="0" fillId="6" borderId="6" xfId="0" applyFill="1" applyBorder="1"/>
    <xf numFmtId="0" fontId="3" fillId="3" borderId="35" xfId="0" applyFont="1" applyFill="1" applyBorder="1" applyAlignment="1">
      <alignment horizontal="center"/>
    </xf>
    <xf numFmtId="0" fontId="0" fillId="3" borderId="6" xfId="0" applyFill="1" applyBorder="1"/>
    <xf numFmtId="0" fontId="3" fillId="5" borderId="3" xfId="0" applyFont="1" applyFill="1" applyBorder="1" applyAlignment="1">
      <alignment horizontal="center"/>
    </xf>
    <xf numFmtId="0" fontId="0" fillId="2" borderId="3" xfId="0" applyFill="1" applyBorder="1"/>
    <xf numFmtId="0" fontId="3" fillId="3" borderId="2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173" fontId="0" fillId="0" borderId="0" xfId="0" applyNumberFormat="1"/>
    <xf numFmtId="173" fontId="0" fillId="0" borderId="5" xfId="0" applyNumberFormat="1" applyBorder="1"/>
    <xf numFmtId="0" fontId="3" fillId="3" borderId="41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4" borderId="42" xfId="0" applyFont="1" applyFill="1" applyBorder="1" applyAlignment="1">
      <alignment horizontal="center"/>
    </xf>
    <xf numFmtId="0" fontId="3" fillId="5" borderId="42" xfId="0" applyFont="1" applyFill="1" applyBorder="1" applyAlignment="1">
      <alignment horizontal="center"/>
    </xf>
    <xf numFmtId="0" fontId="3" fillId="6" borderId="42" xfId="0" applyFont="1" applyFill="1" applyBorder="1" applyAlignment="1">
      <alignment horizontal="center"/>
    </xf>
    <xf numFmtId="3" fontId="0" fillId="0" borderId="0" xfId="0" applyNumberFormat="1" applyBorder="1"/>
    <xf numFmtId="3" fontId="0" fillId="0" borderId="2" xfId="0" applyNumberFormat="1" applyBorder="1"/>
    <xf numFmtId="0" fontId="3" fillId="3" borderId="3" xfId="0" applyFont="1" applyFill="1" applyBorder="1" applyAlignment="1">
      <alignment horizontal="center"/>
    </xf>
    <xf numFmtId="0" fontId="3" fillId="5" borderId="28" xfId="0" applyFont="1" applyFill="1" applyBorder="1" applyAlignment="1">
      <alignment horizontal="center"/>
    </xf>
    <xf numFmtId="0" fontId="3" fillId="6" borderId="28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3" fontId="0" fillId="0" borderId="29" xfId="0" applyNumberFormat="1" applyBorder="1"/>
    <xf numFmtId="0" fontId="0" fillId="0" borderId="32" xfId="0" applyBorder="1"/>
    <xf numFmtId="9" fontId="0" fillId="0" borderId="30" xfId="0" applyNumberFormat="1" applyBorder="1"/>
    <xf numFmtId="9" fontId="0" fillId="0" borderId="11" xfId="0" applyNumberFormat="1" applyBorder="1"/>
    <xf numFmtId="9" fontId="0" fillId="0" borderId="10" xfId="0" applyNumberFormat="1" applyBorder="1"/>
    <xf numFmtId="3" fontId="0" fillId="0" borderId="10" xfId="0" applyNumberFormat="1" applyBorder="1"/>
    <xf numFmtId="170" fontId="2" fillId="0" borderId="3" xfId="0" applyNumberFormat="1" applyFont="1" applyBorder="1"/>
    <xf numFmtId="170" fontId="2" fillId="0" borderId="4" xfId="0" applyNumberFormat="1" applyFont="1" applyBorder="1"/>
    <xf numFmtId="3" fontId="0" fillId="0" borderId="26" xfId="0" applyNumberFormat="1" applyBorder="1"/>
    <xf numFmtId="9" fontId="0" fillId="0" borderId="27" xfId="0" applyNumberFormat="1" applyBorder="1"/>
    <xf numFmtId="170" fontId="2" fillId="0" borderId="28" xfId="0" applyNumberFormat="1" applyFont="1" applyBorder="1"/>
    <xf numFmtId="0" fontId="3" fillId="2" borderId="3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9" borderId="35" xfId="0" applyFont="1" applyFill="1" applyBorder="1" applyAlignment="1">
      <alignment horizontal="center"/>
    </xf>
    <xf numFmtId="3" fontId="0" fillId="0" borderId="6" xfId="0" applyNumberFormat="1" applyBorder="1"/>
    <xf numFmtId="3" fontId="0" fillId="0" borderId="13" xfId="0" applyNumberFormat="1" applyBorder="1"/>
    <xf numFmtId="170" fontId="2" fillId="0" borderId="1" xfId="0" applyNumberFormat="1" applyFont="1" applyBorder="1"/>
    <xf numFmtId="0" fontId="2" fillId="9" borderId="36" xfId="0" applyFont="1" applyFill="1" applyBorder="1"/>
    <xf numFmtId="168" fontId="0" fillId="0" borderId="29" xfId="0" applyNumberFormat="1" applyBorder="1"/>
    <xf numFmtId="168" fontId="0" fillId="0" borderId="26" xfId="0" applyNumberFormat="1" applyBorder="1"/>
    <xf numFmtId="0" fontId="3" fillId="4" borderId="35" xfId="0" applyFont="1" applyFill="1" applyBorder="1" applyAlignment="1">
      <alignment horizontal="center"/>
    </xf>
    <xf numFmtId="0" fontId="0" fillId="4" borderId="36" xfId="0" applyFill="1" applyBorder="1"/>
    <xf numFmtId="10" fontId="0" fillId="0" borderId="6" xfId="3" applyNumberFormat="1" applyFont="1" applyBorder="1"/>
    <xf numFmtId="10" fontId="0" fillId="0" borderId="13" xfId="3" applyNumberFormat="1" applyFont="1" applyBorder="1"/>
    <xf numFmtId="10" fontId="0" fillId="0" borderId="18" xfId="3" applyNumberFormat="1" applyFont="1" applyBorder="1"/>
    <xf numFmtId="10" fontId="0" fillId="0" borderId="21" xfId="3" applyNumberFormat="1" applyFont="1" applyBorder="1"/>
    <xf numFmtId="10" fontId="2" fillId="0" borderId="1" xfId="3" applyNumberFormat="1" applyFont="1" applyBorder="1"/>
    <xf numFmtId="10" fontId="0" fillId="2" borderId="1" xfId="3" applyNumberFormat="1" applyFont="1" applyFill="1" applyBorder="1"/>
    <xf numFmtId="10" fontId="0" fillId="2" borderId="21" xfId="3" applyNumberFormat="1" applyFont="1" applyFill="1" applyBorder="1"/>
    <xf numFmtId="10" fontId="2" fillId="4" borderId="1" xfId="3" applyNumberFormat="1" applyFont="1" applyFill="1" applyBorder="1"/>
    <xf numFmtId="168" fontId="0" fillId="0" borderId="2" xfId="0" applyNumberFormat="1" applyBorder="1"/>
    <xf numFmtId="0" fontId="0" fillId="0" borderId="33" xfId="0" applyBorder="1"/>
    <xf numFmtId="0" fontId="2" fillId="9" borderId="32" xfId="0" applyFont="1" applyFill="1" applyBorder="1" applyAlignment="1">
      <alignment horizontal="center"/>
    </xf>
    <xf numFmtId="0" fontId="2" fillId="9" borderId="34" xfId="0" applyFont="1" applyFill="1" applyBorder="1"/>
    <xf numFmtId="0" fontId="0" fillId="0" borderId="38" xfId="0" applyBorder="1"/>
    <xf numFmtId="168" fontId="0" fillId="0" borderId="10" xfId="0" applyNumberFormat="1" applyBorder="1"/>
    <xf numFmtId="168" fontId="0" fillId="0" borderId="39" xfId="0" applyNumberFormat="1" applyBorder="1"/>
    <xf numFmtId="168" fontId="0" fillId="0" borderId="40" xfId="0" applyNumberFormat="1" applyBorder="1"/>
    <xf numFmtId="168" fontId="0" fillId="0" borderId="15" xfId="0" applyNumberFormat="1" applyBorder="1"/>
    <xf numFmtId="10" fontId="2" fillId="0" borderId="3" xfId="3" applyNumberFormat="1" applyFont="1" applyBorder="1" applyAlignment="1">
      <alignment horizontal="center"/>
    </xf>
    <xf numFmtId="10" fontId="2" fillId="0" borderId="28" xfId="3" applyNumberFormat="1" applyFont="1" applyBorder="1" applyAlignment="1">
      <alignment horizontal="center"/>
    </xf>
    <xf numFmtId="10" fontId="2" fillId="0" borderId="5" xfId="3" applyNumberFormat="1" applyFont="1" applyBorder="1" applyAlignment="1">
      <alignment horizontal="center"/>
    </xf>
    <xf numFmtId="9" fontId="2" fillId="0" borderId="5" xfId="3" applyFont="1" applyBorder="1" applyAlignment="1">
      <alignment horizontal="center"/>
    </xf>
    <xf numFmtId="170" fontId="0" fillId="0" borderId="30" xfId="0" applyNumberFormat="1" applyBorder="1"/>
    <xf numFmtId="168" fontId="2" fillId="0" borderId="5" xfId="0" applyNumberFormat="1" applyFont="1" applyBorder="1"/>
    <xf numFmtId="173" fontId="0" fillId="0" borderId="29" xfId="0" applyNumberFormat="1" applyBorder="1"/>
    <xf numFmtId="173" fontId="0" fillId="0" borderId="2" xfId="0" applyNumberFormat="1" applyBorder="1"/>
    <xf numFmtId="0" fontId="3" fillId="4" borderId="38" xfId="0" applyFont="1" applyFill="1" applyBorder="1" applyAlignment="1">
      <alignment horizontal="center"/>
    </xf>
    <xf numFmtId="0" fontId="3" fillId="5" borderId="38" xfId="0" applyFont="1" applyFill="1" applyBorder="1" applyAlignment="1">
      <alignment horizontal="center"/>
    </xf>
    <xf numFmtId="0" fontId="3" fillId="6" borderId="38" xfId="0" applyFont="1" applyFill="1" applyBorder="1" applyAlignment="1">
      <alignment horizontal="center"/>
    </xf>
    <xf numFmtId="173" fontId="0" fillId="0" borderId="26" xfId="0" applyNumberFormat="1" applyBorder="1"/>
    <xf numFmtId="173" fontId="2" fillId="0" borderId="3" xfId="0" applyNumberFormat="1" applyFont="1" applyBorder="1"/>
    <xf numFmtId="173" fontId="2" fillId="0" borderId="28" xfId="0" applyNumberFormat="1" applyFont="1" applyBorder="1"/>
    <xf numFmtId="173" fontId="2" fillId="0" borderId="5" xfId="0" applyNumberFormat="1" applyFont="1" applyBorder="1"/>
    <xf numFmtId="173" fontId="2" fillId="5" borderId="3" xfId="0" applyNumberFormat="1" applyFont="1" applyFill="1" applyBorder="1"/>
    <xf numFmtId="173" fontId="2" fillId="5" borderId="28" xfId="0" applyNumberFormat="1" applyFont="1" applyFill="1" applyBorder="1"/>
    <xf numFmtId="173" fontId="2" fillId="5" borderId="5" xfId="0" applyNumberFormat="1" applyFont="1" applyFill="1" applyBorder="1"/>
    <xf numFmtId="168" fontId="2" fillId="0" borderId="3" xfId="0" applyNumberFormat="1" applyFont="1" applyBorder="1"/>
    <xf numFmtId="168" fontId="2" fillId="0" borderId="28" xfId="0" applyNumberFormat="1" applyFont="1" applyBorder="1"/>
    <xf numFmtId="0" fontId="0" fillId="0" borderId="43" xfId="0" applyBorder="1"/>
    <xf numFmtId="0" fontId="0" fillId="0" borderId="19" xfId="0" applyBorder="1"/>
    <xf numFmtId="0" fontId="0" fillId="0" borderId="44" xfId="0" applyBorder="1"/>
    <xf numFmtId="170" fontId="0" fillId="0" borderId="45" xfId="0" applyNumberFormat="1" applyBorder="1"/>
    <xf numFmtId="168" fontId="0" fillId="0" borderId="27" xfId="0" applyNumberFormat="1" applyBorder="1"/>
    <xf numFmtId="168" fontId="0" fillId="0" borderId="45" xfId="0" applyNumberFormat="1" applyBorder="1"/>
    <xf numFmtId="0" fontId="2" fillId="0" borderId="46" xfId="0" applyFont="1" applyBorder="1"/>
    <xf numFmtId="0" fontId="2" fillId="0" borderId="16" xfId="0" applyFont="1" applyBorder="1"/>
    <xf numFmtId="168" fontId="2" fillId="0" borderId="40" xfId="0" applyNumberFormat="1" applyFont="1" applyBorder="1"/>
    <xf numFmtId="0" fontId="4" fillId="0" borderId="28" xfId="0" applyFont="1" applyBorder="1" applyAlignment="1">
      <alignment horizontal="justify"/>
    </xf>
    <xf numFmtId="0" fontId="4" fillId="0" borderId="28" xfId="0" applyFont="1" applyBorder="1" applyAlignment="1">
      <alignment horizontal="center"/>
    </xf>
    <xf numFmtId="10" fontId="0" fillId="0" borderId="26" xfId="3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10" borderId="41" xfId="0" applyFont="1" applyFill="1" applyBorder="1" applyAlignment="1">
      <alignment horizontal="justify"/>
    </xf>
    <xf numFmtId="0" fontId="2" fillId="10" borderId="37" xfId="0" applyFont="1" applyFill="1" applyBorder="1"/>
    <xf numFmtId="0" fontId="3" fillId="3" borderId="42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173" fontId="0" fillId="0" borderId="30" xfId="0" applyNumberFormat="1" applyBorder="1"/>
    <xf numFmtId="173" fontId="0" fillId="0" borderId="10" xfId="0" applyNumberFormat="1" applyBorder="1"/>
    <xf numFmtId="173" fontId="0" fillId="0" borderId="27" xfId="0" applyNumberFormat="1" applyBorder="1"/>
    <xf numFmtId="0" fontId="4" fillId="0" borderId="47" xfId="0" applyFont="1" applyBorder="1" applyAlignment="1">
      <alignment horizontal="center"/>
    </xf>
    <xf numFmtId="0" fontId="0" fillId="0" borderId="48" xfId="0" applyBorder="1"/>
    <xf numFmtId="0" fontId="0" fillId="11" borderId="26" xfId="0" applyFill="1" applyBorder="1"/>
    <xf numFmtId="0" fontId="0" fillId="11" borderId="27" xfId="0" applyFill="1" applyBorder="1"/>
    <xf numFmtId="173" fontId="0" fillId="11" borderId="27" xfId="0" applyNumberFormat="1" applyFill="1" applyBorder="1"/>
    <xf numFmtId="173" fontId="2" fillId="11" borderId="28" xfId="0" applyNumberFormat="1" applyFont="1" applyFill="1" applyBorder="1"/>
    <xf numFmtId="173" fontId="2" fillId="0" borderId="22" xfId="0" applyNumberFormat="1" applyFont="1" applyBorder="1"/>
    <xf numFmtId="0" fontId="4" fillId="0" borderId="49" xfId="0" applyFont="1" applyBorder="1"/>
    <xf numFmtId="0" fontId="0" fillId="0" borderId="50" xfId="0" applyBorder="1"/>
    <xf numFmtId="0" fontId="0" fillId="0" borderId="7" xfId="0" applyBorder="1"/>
    <xf numFmtId="0" fontId="0" fillId="0" borderId="12" xfId="0" applyBorder="1"/>
    <xf numFmtId="0" fontId="2" fillId="0" borderId="23" xfId="0" applyFont="1" applyBorder="1"/>
    <xf numFmtId="0" fontId="0" fillId="0" borderId="35" xfId="0" applyBorder="1"/>
    <xf numFmtId="168" fontId="0" fillId="0" borderId="4" xfId="0" applyNumberFormat="1" applyBorder="1"/>
    <xf numFmtId="168" fontId="0" fillId="0" borderId="1" xfId="0" applyNumberFormat="1" applyBorder="1"/>
    <xf numFmtId="168" fontId="0" fillId="0" borderId="5" xfId="0" applyNumberFormat="1" applyBorder="1"/>
    <xf numFmtId="0" fontId="4" fillId="0" borderId="34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0" fillId="0" borderId="36" xfId="0" applyBorder="1"/>
    <xf numFmtId="0" fontId="4" fillId="0" borderId="51" xfId="0" applyFont="1" applyBorder="1" applyAlignment="1">
      <alignment horizontal="center"/>
    </xf>
    <xf numFmtId="168" fontId="0" fillId="0" borderId="8" xfId="0" applyNumberFormat="1" applyBorder="1"/>
    <xf numFmtId="168" fontId="0" fillId="0" borderId="22" xfId="0" applyNumberFormat="1" applyBorder="1"/>
    <xf numFmtId="168" fontId="0" fillId="0" borderId="9" xfId="0" applyNumberFormat="1" applyBorder="1"/>
    <xf numFmtId="173" fontId="0" fillId="0" borderId="31" xfId="0" applyNumberFormat="1" applyBorder="1"/>
    <xf numFmtId="173" fontId="0" fillId="0" borderId="32" xfId="0" applyNumberFormat="1" applyBorder="1"/>
    <xf numFmtId="173" fontId="0" fillId="0" borderId="35" xfId="0" applyNumberFormat="1" applyBorder="1"/>
    <xf numFmtId="173" fontId="0" fillId="0" borderId="47" xfId="0" applyNumberFormat="1" applyBorder="1"/>
    <xf numFmtId="168" fontId="2" fillId="0" borderId="22" xfId="0" applyNumberFormat="1" applyFont="1" applyBorder="1"/>
    <xf numFmtId="0" fontId="2" fillId="10" borderId="31" xfId="0" applyFont="1" applyFill="1" applyBorder="1" applyAlignment="1">
      <alignment horizontal="justify"/>
    </xf>
    <xf numFmtId="0" fontId="2" fillId="10" borderId="33" xfId="0" applyFont="1" applyFill="1" applyBorder="1"/>
    <xf numFmtId="176" fontId="0" fillId="0" borderId="11" xfId="1" applyNumberFormat="1" applyFont="1" applyBorder="1"/>
    <xf numFmtId="176" fontId="0" fillId="11" borderId="27" xfId="1" applyNumberFormat="1" applyFont="1" applyFill="1" applyBorder="1"/>
    <xf numFmtId="176" fontId="0" fillId="0" borderId="27" xfId="1" applyNumberFormat="1" applyFont="1" applyBorder="1"/>
    <xf numFmtId="9" fontId="0" fillId="0" borderId="11" xfId="3" applyFont="1" applyBorder="1" applyAlignment="1">
      <alignment horizontal="center"/>
    </xf>
    <xf numFmtId="9" fontId="0" fillId="0" borderId="27" xfId="3" applyFont="1" applyBorder="1" applyAlignment="1">
      <alignment horizontal="center"/>
    </xf>
    <xf numFmtId="178" fontId="0" fillId="0" borderId="11" xfId="0" applyNumberFormat="1" applyBorder="1"/>
    <xf numFmtId="178" fontId="0" fillId="0" borderId="27" xfId="0" applyNumberFormat="1" applyBorder="1"/>
    <xf numFmtId="0" fontId="0" fillId="11" borderId="30" xfId="0" applyFill="1" applyBorder="1"/>
    <xf numFmtId="0" fontId="0" fillId="11" borderId="11" xfId="0" applyFill="1" applyBorder="1"/>
    <xf numFmtId="0" fontId="0" fillId="11" borderId="10" xfId="0" applyFill="1" applyBorder="1"/>
    <xf numFmtId="0" fontId="0" fillId="11" borderId="40" xfId="0" applyFill="1" applyBorder="1"/>
    <xf numFmtId="178" fontId="2" fillId="0" borderId="4" xfId="0" applyNumberFormat="1" applyFont="1" applyBorder="1"/>
    <xf numFmtId="0" fontId="2" fillId="11" borderId="28" xfId="0" applyFont="1" applyFill="1" applyBorder="1"/>
    <xf numFmtId="178" fontId="2" fillId="0" borderId="28" xfId="0" applyNumberFormat="1" applyFont="1" applyBorder="1"/>
    <xf numFmtId="176" fontId="0" fillId="0" borderId="13" xfId="1" applyNumberFormat="1" applyFont="1" applyBorder="1"/>
    <xf numFmtId="0" fontId="0" fillId="11" borderId="13" xfId="0" applyFill="1" applyBorder="1"/>
    <xf numFmtId="178" fontId="0" fillId="0" borderId="13" xfId="0" applyNumberFormat="1" applyBorder="1"/>
    <xf numFmtId="0" fontId="0" fillId="0" borderId="18" xfId="0" applyBorder="1"/>
    <xf numFmtId="178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0" xfId="0" applyFont="1" applyAlignment="1">
      <alignment horizontal="right"/>
    </xf>
    <xf numFmtId="168" fontId="9" fillId="0" borderId="0" xfId="0" applyNumberFormat="1" applyFont="1"/>
    <xf numFmtId="176" fontId="0" fillId="0" borderId="0" xfId="0" applyNumberFormat="1"/>
    <xf numFmtId="0" fontId="0" fillId="11" borderId="29" xfId="0" applyFill="1" applyBorder="1"/>
    <xf numFmtId="0" fontId="0" fillId="11" borderId="0" xfId="0" applyFill="1" applyBorder="1"/>
    <xf numFmtId="0" fontId="0" fillId="11" borderId="2" xfId="0" applyFill="1" applyBorder="1"/>
    <xf numFmtId="178" fontId="0" fillId="11" borderId="6" xfId="0" applyNumberFormat="1" applyFill="1" applyBorder="1"/>
    <xf numFmtId="168" fontId="0" fillId="11" borderId="6" xfId="0" applyNumberFormat="1" applyFill="1" applyBorder="1"/>
    <xf numFmtId="0" fontId="0" fillId="0" borderId="5" xfId="0" applyBorder="1"/>
    <xf numFmtId="178" fontId="2" fillId="11" borderId="28" xfId="0" applyNumberFormat="1" applyFont="1" applyFill="1" applyBorder="1"/>
    <xf numFmtId="176" fontId="0" fillId="0" borderId="27" xfId="0" applyNumberFormat="1" applyBorder="1"/>
    <xf numFmtId="176" fontId="0" fillId="11" borderId="27" xfId="0" applyNumberFormat="1" applyFill="1" applyBorder="1"/>
    <xf numFmtId="176" fontId="0" fillId="0" borderId="11" xfId="0" applyNumberFormat="1" applyBorder="1"/>
    <xf numFmtId="176" fontId="0" fillId="0" borderId="13" xfId="0" applyNumberFormat="1" applyBorder="1"/>
    <xf numFmtId="9" fontId="0" fillId="11" borderId="27" xfId="3" applyFont="1" applyFill="1" applyBorder="1" applyAlignment="1">
      <alignment horizontal="center"/>
    </xf>
    <xf numFmtId="173" fontId="2" fillId="0" borderId="4" xfId="0" applyNumberFormat="1" applyFont="1" applyBorder="1"/>
    <xf numFmtId="173" fontId="2" fillId="0" borderId="1" xfId="0" applyNumberFormat="1" applyFont="1" applyBorder="1"/>
    <xf numFmtId="176" fontId="0" fillId="0" borderId="0" xfId="1" applyNumberFormat="1" applyFont="1"/>
    <xf numFmtId="176" fontId="0" fillId="0" borderId="2" xfId="1" applyNumberFormat="1" applyFont="1" applyBorder="1"/>
    <xf numFmtId="171" fontId="0" fillId="0" borderId="2" xfId="1" applyNumberFormat="1" applyFont="1" applyBorder="1"/>
    <xf numFmtId="0" fontId="0" fillId="0" borderId="5" xfId="0" applyBorder="1" applyAlignment="1">
      <alignment horizontal="center"/>
    </xf>
    <xf numFmtId="0" fontId="0" fillId="0" borderId="28" xfId="0" applyBorder="1" applyAlignment="1">
      <alignment horizontal="center"/>
    </xf>
    <xf numFmtId="170" fontId="0" fillId="0" borderId="28" xfId="0" applyNumberFormat="1" applyBorder="1" applyAlignment="1">
      <alignment horizontal="center"/>
    </xf>
    <xf numFmtId="176" fontId="0" fillId="0" borderId="26" xfId="1" applyNumberFormat="1" applyFont="1" applyBorder="1"/>
    <xf numFmtId="176" fontId="2" fillId="0" borderId="28" xfId="1" applyNumberFormat="1" applyFont="1" applyBorder="1"/>
    <xf numFmtId="171" fontId="2" fillId="0" borderId="5" xfId="1" applyNumberFormat="1" applyFont="1" applyBorder="1"/>
    <xf numFmtId="171" fontId="0" fillId="0" borderId="27" xfId="1" applyNumberFormat="1" applyFont="1" applyBorder="1"/>
    <xf numFmtId="176" fontId="0" fillId="0" borderId="10" xfId="1" applyNumberFormat="1" applyFont="1" applyBorder="1"/>
    <xf numFmtId="171" fontId="0" fillId="0" borderId="10" xfId="1" applyNumberFormat="1" applyFont="1" applyBorder="1"/>
    <xf numFmtId="171" fontId="2" fillId="0" borderId="1" xfId="1" applyNumberFormat="1" applyFont="1" applyBorder="1"/>
    <xf numFmtId="171" fontId="2" fillId="0" borderId="1" xfId="0" applyNumberFormat="1" applyFont="1" applyBorder="1"/>
    <xf numFmtId="171" fontId="0" fillId="0" borderId="2" xfId="1" applyFont="1" applyBorder="1"/>
    <xf numFmtId="171" fontId="0" fillId="0" borderId="10" xfId="1" applyFont="1" applyBorder="1"/>
    <xf numFmtId="3" fontId="0" fillId="0" borderId="30" xfId="0" applyNumberFormat="1" applyBorder="1"/>
    <xf numFmtId="0" fontId="2" fillId="0" borderId="28" xfId="0" applyFont="1" applyBorder="1"/>
    <xf numFmtId="171" fontId="2" fillId="0" borderId="5" xfId="1" applyFont="1" applyBorder="1"/>
    <xf numFmtId="0" fontId="3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52" xfId="0" applyBorder="1"/>
    <xf numFmtId="0" fontId="0" fillId="0" borderId="53" xfId="0" applyBorder="1"/>
    <xf numFmtId="176" fontId="0" fillId="0" borderId="54" xfId="1" applyNumberFormat="1" applyFont="1" applyBorder="1"/>
    <xf numFmtId="176" fontId="0" fillId="0" borderId="53" xfId="1" applyNumberFormat="1" applyFont="1" applyBorder="1"/>
    <xf numFmtId="176" fontId="0" fillId="0" borderId="55" xfId="1" applyNumberFormat="1" applyFont="1" applyBorder="1"/>
    <xf numFmtId="176" fontId="0" fillId="0" borderId="30" xfId="0" applyNumberFormat="1" applyBorder="1"/>
    <xf numFmtId="9" fontId="0" fillId="0" borderId="30" xfId="3" applyFont="1" applyBorder="1" applyAlignment="1">
      <alignment horizontal="center"/>
    </xf>
    <xf numFmtId="173" fontId="0" fillId="0" borderId="11" xfId="0" applyNumberFormat="1" applyBorder="1"/>
    <xf numFmtId="173" fontId="0" fillId="0" borderId="13" xfId="0" applyNumberFormat="1" applyBorder="1"/>
    <xf numFmtId="9" fontId="0" fillId="0" borderId="13" xfId="0" applyNumberFormat="1" applyBorder="1"/>
    <xf numFmtId="181" fontId="0" fillId="0" borderId="27" xfId="0" applyNumberFormat="1" applyBorder="1" applyAlignment="1">
      <alignment horizontal="center"/>
    </xf>
    <xf numFmtId="181" fontId="0" fillId="0" borderId="11" xfId="0" applyNumberFormat="1" applyBorder="1" applyAlignment="1">
      <alignment horizontal="center"/>
    </xf>
    <xf numFmtId="181" fontId="0" fillId="0" borderId="13" xfId="0" applyNumberFormat="1" applyBorder="1"/>
    <xf numFmtId="176" fontId="0" fillId="11" borderId="29" xfId="1" applyNumberFormat="1" applyFont="1" applyFill="1" applyBorder="1"/>
    <xf numFmtId="176" fontId="0" fillId="11" borderId="26" xfId="1" applyNumberFormat="1" applyFont="1" applyFill="1" applyBorder="1"/>
    <xf numFmtId="176" fontId="0" fillId="11" borderId="0" xfId="1" applyNumberFormat="1" applyFont="1" applyFill="1" applyBorder="1"/>
    <xf numFmtId="176" fontId="0" fillId="11" borderId="6" xfId="1" applyNumberFormat="1" applyFont="1" applyFill="1" applyBorder="1"/>
    <xf numFmtId="0" fontId="0" fillId="11" borderId="6" xfId="0" applyFill="1" applyBorder="1"/>
    <xf numFmtId="176" fontId="0" fillId="11" borderId="52" xfId="1" applyNumberFormat="1" applyFont="1" applyFill="1" applyBorder="1"/>
    <xf numFmtId="0" fontId="4" fillId="0" borderId="0" xfId="0" applyFont="1"/>
    <xf numFmtId="0" fontId="3" fillId="6" borderId="3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0" fillId="0" borderId="0" xfId="0" applyAlignment="1">
      <alignment horizontal="justify"/>
    </xf>
    <xf numFmtId="0" fontId="0" fillId="0" borderId="1" xfId="0" applyBorder="1" applyAlignment="1">
      <alignment horizontal="justify"/>
    </xf>
    <xf numFmtId="170" fontId="0" fillId="0" borderId="6" xfId="0" applyNumberFormat="1" applyBorder="1"/>
    <xf numFmtId="170" fontId="0" fillId="0" borderId="1" xfId="0" applyNumberFormat="1" applyBorder="1"/>
    <xf numFmtId="170" fontId="0" fillId="0" borderId="56" xfId="0" applyNumberFormat="1" applyBorder="1"/>
    <xf numFmtId="170" fontId="0" fillId="0" borderId="57" xfId="0" applyNumberFormat="1" applyBorder="1"/>
    <xf numFmtId="0" fontId="0" fillId="0" borderId="56" xfId="0" applyBorder="1"/>
    <xf numFmtId="170" fontId="2" fillId="0" borderId="58" xfId="0" applyNumberFormat="1" applyFont="1" applyBorder="1"/>
    <xf numFmtId="170" fontId="0" fillId="0" borderId="29" xfId="0" applyNumberFormat="1" applyBorder="1"/>
    <xf numFmtId="170" fontId="0" fillId="0" borderId="7" xfId="0" applyNumberFormat="1" applyBorder="1"/>
    <xf numFmtId="170" fontId="2" fillId="0" borderId="23" xfId="0" applyNumberFormat="1" applyFont="1" applyBorder="1"/>
    <xf numFmtId="170" fontId="0" fillId="0" borderId="22" xfId="0" applyNumberFormat="1" applyBorder="1"/>
    <xf numFmtId="170" fontId="0" fillId="0" borderId="59" xfId="0" applyNumberFormat="1" applyBorder="1"/>
    <xf numFmtId="170" fontId="0" fillId="0" borderId="44" xfId="0" applyNumberFormat="1" applyBorder="1"/>
    <xf numFmtId="0" fontId="0" fillId="0" borderId="59" xfId="0" applyBorder="1"/>
    <xf numFmtId="170" fontId="2" fillId="0" borderId="60" xfId="0" applyNumberFormat="1" applyFont="1" applyBorder="1"/>
    <xf numFmtId="170" fontId="2" fillId="0" borderId="22" xfId="0" applyNumberFormat="1" applyFont="1" applyBorder="1"/>
    <xf numFmtId="170" fontId="2" fillId="6" borderId="1" xfId="0" applyNumberFormat="1" applyFont="1" applyFill="1" applyBorder="1"/>
    <xf numFmtId="9" fontId="2" fillId="0" borderId="4" xfId="0" applyNumberFormat="1" applyFont="1" applyBorder="1"/>
    <xf numFmtId="0" fontId="2" fillId="3" borderId="3" xfId="0" applyFont="1" applyFill="1" applyBorder="1"/>
    <xf numFmtId="170" fontId="2" fillId="3" borderId="22" xfId="0" applyNumberFormat="1" applyFont="1" applyFill="1" applyBorder="1"/>
    <xf numFmtId="170" fontId="2" fillId="3" borderId="5" xfId="0" applyNumberFormat="1" applyFont="1" applyFill="1" applyBorder="1"/>
    <xf numFmtId="170" fontId="2" fillId="3" borderId="1" xfId="0" applyNumberFormat="1" applyFont="1" applyFill="1" applyBorder="1"/>
    <xf numFmtId="173" fontId="0" fillId="0" borderId="0" xfId="0" applyNumberFormat="1" applyBorder="1"/>
    <xf numFmtId="173" fontId="0" fillId="0" borderId="6" xfId="0" applyNumberFormat="1" applyBorder="1"/>
    <xf numFmtId="173" fontId="0" fillId="0" borderId="8" xfId="0" applyNumberFormat="1" applyBorder="1"/>
    <xf numFmtId="173" fontId="0" fillId="0" borderId="9" xfId="0" applyNumberFormat="1" applyBorder="1"/>
    <xf numFmtId="0" fontId="2" fillId="0" borderId="22" xfId="0" applyFont="1" applyBorder="1"/>
    <xf numFmtId="173" fontId="0" fillId="11" borderId="9" xfId="0" applyNumberFormat="1" applyFill="1" applyBorder="1"/>
    <xf numFmtId="173" fontId="0" fillId="11" borderId="11" xfId="0" applyNumberFormat="1" applyFill="1" applyBorder="1"/>
    <xf numFmtId="0" fontId="3" fillId="6" borderId="22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4" fillId="0" borderId="26" xfId="0" applyFont="1" applyBorder="1" applyAlignment="1">
      <alignment horizontal="center"/>
    </xf>
    <xf numFmtId="10" fontId="0" fillId="0" borderId="2" xfId="3" applyNumberFormat="1" applyFont="1" applyBorder="1"/>
    <xf numFmtId="0" fontId="2" fillId="4" borderId="3" xfId="0" applyFont="1" applyFill="1" applyBorder="1"/>
    <xf numFmtId="10" fontId="2" fillId="4" borderId="5" xfId="3" applyNumberFormat="1" applyFont="1" applyFill="1" applyBorder="1"/>
    <xf numFmtId="3" fontId="2" fillId="4" borderId="28" xfId="0" applyNumberFormat="1" applyFont="1" applyFill="1" applyBorder="1"/>
    <xf numFmtId="10" fontId="0" fillId="0" borderId="10" xfId="3" applyNumberFormat="1" applyFont="1" applyBorder="1"/>
    <xf numFmtId="3" fontId="0" fillId="0" borderId="27" xfId="0" applyNumberFormat="1" applyBorder="1"/>
    <xf numFmtId="179" fontId="0" fillId="0" borderId="0" xfId="0" applyNumberFormat="1"/>
    <xf numFmtId="9" fontId="0" fillId="0" borderId="26" xfId="3" applyFont="1" applyBorder="1" applyAlignment="1">
      <alignment horizontal="center"/>
    </xf>
    <xf numFmtId="179" fontId="0" fillId="0" borderId="26" xfId="0" applyNumberFormat="1" applyBorder="1"/>
    <xf numFmtId="0" fontId="2" fillId="4" borderId="3" xfId="0" applyFont="1" applyFill="1" applyBorder="1" applyAlignment="1">
      <alignment horizontal="center"/>
    </xf>
    <xf numFmtId="0" fontId="0" fillId="4" borderId="28" xfId="0" applyFill="1" applyBorder="1"/>
    <xf numFmtId="0" fontId="0" fillId="4" borderId="28" xfId="0" applyFill="1" applyBorder="1" applyAlignment="1">
      <alignment horizontal="justify"/>
    </xf>
    <xf numFmtId="0" fontId="0" fillId="4" borderId="5" xfId="0" applyFill="1" applyBorder="1" applyAlignment="1">
      <alignment horizontal="justify"/>
    </xf>
    <xf numFmtId="0" fontId="0" fillId="3" borderId="5" xfId="0" applyFill="1" applyBorder="1"/>
    <xf numFmtId="0" fontId="2" fillId="3" borderId="3" xfId="0" applyFont="1" applyFill="1" applyBorder="1" applyAlignment="1">
      <alignment horizontal="center"/>
    </xf>
    <xf numFmtId="3" fontId="2" fillId="3" borderId="28" xfId="0" applyNumberFormat="1" applyFont="1" applyFill="1" applyBorder="1"/>
    <xf numFmtId="9" fontId="2" fillId="3" borderId="28" xfId="3" applyFont="1" applyFill="1" applyBorder="1" applyAlignment="1">
      <alignment horizontal="center"/>
    </xf>
    <xf numFmtId="179" fontId="2" fillId="3" borderId="28" xfId="0" applyNumberFormat="1" applyFont="1" applyFill="1" applyBorder="1"/>
    <xf numFmtId="179" fontId="0" fillId="0" borderId="27" xfId="0" applyNumberFormat="1" applyBorder="1"/>
    <xf numFmtId="179" fontId="2" fillId="0" borderId="61" xfId="0" applyNumberFormat="1" applyFont="1" applyBorder="1"/>
    <xf numFmtId="179" fontId="2" fillId="0" borderId="2" xfId="0" applyNumberFormat="1" applyFont="1" applyBorder="1"/>
    <xf numFmtId="179" fontId="2" fillId="0" borderId="10" xfId="0" applyNumberFormat="1" applyFont="1" applyBorder="1"/>
    <xf numFmtId="0" fontId="2" fillId="3" borderId="5" xfId="0" applyFont="1" applyFill="1" applyBorder="1"/>
    <xf numFmtId="179" fontId="2" fillId="0" borderId="12" xfId="0" applyNumberFormat="1" applyFont="1" applyBorder="1"/>
    <xf numFmtId="3" fontId="0" fillId="0" borderId="0" xfId="0" applyNumberFormat="1"/>
    <xf numFmtId="4" fontId="0" fillId="0" borderId="26" xfId="0" applyNumberFormat="1" applyBorder="1"/>
    <xf numFmtId="4" fontId="0" fillId="0" borderId="27" xfId="0" applyNumberFormat="1" applyBorder="1"/>
    <xf numFmtId="4" fontId="2" fillId="3" borderId="28" xfId="0" applyNumberFormat="1" applyFont="1" applyFill="1" applyBorder="1"/>
    <xf numFmtId="170" fontId="0" fillId="0" borderId="38" xfId="0" applyNumberFormat="1" applyBorder="1"/>
    <xf numFmtId="179" fontId="0" fillId="0" borderId="38" xfId="0" applyNumberFormat="1" applyBorder="1"/>
    <xf numFmtId="0" fontId="3" fillId="3" borderId="5" xfId="0" applyFont="1" applyFill="1" applyBorder="1" applyAlignment="1">
      <alignment horizontal="center"/>
    </xf>
    <xf numFmtId="0" fontId="0" fillId="0" borderId="46" xfId="0" applyBorder="1"/>
    <xf numFmtId="0" fontId="0" fillId="0" borderId="62" xfId="0" applyBorder="1"/>
    <xf numFmtId="179" fontId="0" fillId="0" borderId="56" xfId="0" applyNumberFormat="1" applyBorder="1"/>
    <xf numFmtId="179" fontId="0" fillId="0" borderId="63" xfId="0" applyNumberFormat="1" applyBorder="1"/>
    <xf numFmtId="0" fontId="0" fillId="0" borderId="4" xfId="0" applyBorder="1" applyAlignment="1">
      <alignment horizontal="justify"/>
    </xf>
    <xf numFmtId="0" fontId="0" fillId="0" borderId="5" xfId="0" applyBorder="1" applyAlignment="1">
      <alignment horizontal="justify"/>
    </xf>
    <xf numFmtId="0" fontId="10" fillId="4" borderId="29" xfId="0" applyFont="1" applyFill="1" applyBorder="1"/>
    <xf numFmtId="0" fontId="10" fillId="4" borderId="30" xfId="0" applyFont="1" applyFill="1" applyBorder="1"/>
    <xf numFmtId="0" fontId="10" fillId="4" borderId="37" xfId="0" applyFont="1" applyFill="1" applyBorder="1"/>
    <xf numFmtId="0" fontId="2" fillId="6" borderId="5" xfId="0" applyFont="1" applyFill="1" applyBorder="1" applyAlignment="1">
      <alignment horizontal="justify"/>
    </xf>
    <xf numFmtId="170" fontId="2" fillId="6" borderId="2" xfId="0" applyNumberFormat="1" applyFont="1" applyFill="1" applyBorder="1"/>
    <xf numFmtId="170" fontId="2" fillId="6" borderId="10" xfId="0" applyNumberFormat="1" applyFont="1" applyFill="1" applyBorder="1"/>
    <xf numFmtId="170" fontId="2" fillId="6" borderId="34" xfId="0" applyNumberFormat="1" applyFont="1" applyFill="1" applyBorder="1"/>
    <xf numFmtId="170" fontId="0" fillId="0" borderId="11" xfId="0" applyNumberFormat="1" applyBorder="1"/>
    <xf numFmtId="3" fontId="0" fillId="0" borderId="11" xfId="0" applyNumberFormat="1" applyBorder="1"/>
    <xf numFmtId="0" fontId="0" fillId="0" borderId="64" xfId="0" applyBorder="1"/>
    <xf numFmtId="0" fontId="0" fillId="0" borderId="45" xfId="0" applyBorder="1"/>
    <xf numFmtId="170" fontId="2" fillId="5" borderId="1" xfId="0" applyNumberFormat="1" applyFont="1" applyFill="1" applyBorder="1"/>
    <xf numFmtId="170" fontId="0" fillId="0" borderId="16" xfId="0" applyNumberFormat="1" applyBorder="1"/>
    <xf numFmtId="168" fontId="0" fillId="0" borderId="30" xfId="0" applyNumberFormat="1" applyBorder="1"/>
    <xf numFmtId="0" fontId="2" fillId="4" borderId="4" xfId="0" applyFont="1" applyFill="1" applyBorder="1"/>
    <xf numFmtId="168" fontId="2" fillId="4" borderId="3" xfId="0" applyNumberFormat="1" applyFont="1" applyFill="1" applyBorder="1"/>
    <xf numFmtId="168" fontId="2" fillId="4" borderId="28" xfId="0" applyNumberFormat="1" applyFont="1" applyFill="1" applyBorder="1"/>
    <xf numFmtId="168" fontId="2" fillId="4" borderId="5" xfId="0" applyNumberFormat="1" applyFont="1" applyFill="1" applyBorder="1"/>
    <xf numFmtId="173" fontId="0" fillId="0" borderId="36" xfId="0" applyNumberFormat="1" applyBorder="1"/>
    <xf numFmtId="0" fontId="3" fillId="4" borderId="22" xfId="0" applyFont="1" applyFill="1" applyBorder="1" applyAlignment="1">
      <alignment horizontal="center"/>
    </xf>
    <xf numFmtId="0" fontId="2" fillId="4" borderId="5" xfId="0" applyFont="1" applyFill="1" applyBorder="1"/>
    <xf numFmtId="173" fontId="2" fillId="4" borderId="22" xfId="0" applyNumberFormat="1" applyFont="1" applyFill="1" applyBorder="1"/>
    <xf numFmtId="173" fontId="2" fillId="4" borderId="4" xfId="0" applyNumberFormat="1" applyFont="1" applyFill="1" applyBorder="1"/>
    <xf numFmtId="173" fontId="2" fillId="4" borderId="1" xfId="0" applyNumberFormat="1" applyFont="1" applyFill="1" applyBorder="1"/>
    <xf numFmtId="0" fontId="0" fillId="0" borderId="61" xfId="0" applyBorder="1"/>
    <xf numFmtId="173" fontId="0" fillId="0" borderId="61" xfId="0" applyNumberFormat="1" applyBorder="1"/>
    <xf numFmtId="173" fontId="2" fillId="0" borderId="61" xfId="0" applyNumberFormat="1" applyFont="1" applyBorder="1"/>
    <xf numFmtId="173" fontId="2" fillId="0" borderId="11" xfId="0" applyNumberFormat="1" applyFont="1" applyBorder="1"/>
    <xf numFmtId="173" fontId="0" fillId="4" borderId="5" xfId="0" applyNumberFormat="1" applyFill="1" applyBorder="1" applyAlignment="1">
      <alignment horizontal="justify"/>
    </xf>
    <xf numFmtId="179" fontId="2" fillId="4" borderId="2" xfId="0" applyNumberFormat="1" applyFont="1" applyFill="1" applyBorder="1"/>
    <xf numFmtId="179" fontId="2" fillId="4" borderId="10" xfId="0" applyNumberFormat="1" applyFont="1" applyFill="1" applyBorder="1"/>
    <xf numFmtId="173" fontId="2" fillId="4" borderId="2" xfId="0" applyNumberFormat="1" applyFont="1" applyFill="1" applyBorder="1"/>
    <xf numFmtId="173" fontId="2" fillId="4" borderId="5" xfId="0" applyNumberFormat="1" applyFont="1" applyFill="1" applyBorder="1"/>
    <xf numFmtId="0" fontId="0" fillId="4" borderId="3" xfId="0" applyFill="1" applyBorder="1"/>
    <xf numFmtId="0" fontId="0" fillId="4" borderId="5" xfId="0" applyFill="1" applyBorder="1"/>
    <xf numFmtId="0" fontId="0" fillId="4" borderId="4" xfId="0" applyFill="1" applyBorder="1" applyAlignment="1">
      <alignment horizontal="justify"/>
    </xf>
    <xf numFmtId="173" fontId="0" fillId="4" borderId="28" xfId="0" applyNumberFormat="1" applyFill="1" applyBorder="1" applyAlignment="1">
      <alignment horizontal="justify"/>
    </xf>
    <xf numFmtId="3" fontId="2" fillId="4" borderId="4" xfId="0" applyNumberFormat="1" applyFont="1" applyFill="1" applyBorder="1"/>
    <xf numFmtId="0" fontId="2" fillId="4" borderId="28" xfId="0" applyFont="1" applyFill="1" applyBorder="1"/>
    <xf numFmtId="173" fontId="2" fillId="4" borderId="28" xfId="0" applyNumberFormat="1" applyFont="1" applyFill="1" applyBorder="1"/>
    <xf numFmtId="181" fontId="0" fillId="0" borderId="0" xfId="0" applyNumberFormat="1"/>
    <xf numFmtId="181" fontId="0" fillId="0" borderId="6" xfId="0" applyNumberFormat="1" applyBorder="1"/>
    <xf numFmtId="3" fontId="0" fillId="0" borderId="11" xfId="1" applyNumberFormat="1" applyFont="1" applyBorder="1" applyAlignment="1">
      <alignment horizontal="center"/>
    </xf>
    <xf numFmtId="3" fontId="0" fillId="0" borderId="27" xfId="1" applyNumberFormat="1" applyFont="1" applyBorder="1" applyAlignment="1">
      <alignment horizontal="center"/>
    </xf>
    <xf numFmtId="3" fontId="0" fillId="0" borderId="13" xfId="1" applyNumberFormat="1" applyFont="1" applyBorder="1" applyAlignment="1">
      <alignment horizontal="center"/>
    </xf>
    <xf numFmtId="170" fontId="0" fillId="0" borderId="11" xfId="0" applyNumberFormat="1" applyBorder="1" applyAlignment="1">
      <alignment horizontal="center"/>
    </xf>
    <xf numFmtId="170" fontId="0" fillId="0" borderId="27" xfId="0" applyNumberFormat="1" applyBorder="1" applyAlignment="1">
      <alignment horizontal="center"/>
    </xf>
    <xf numFmtId="170" fontId="0" fillId="0" borderId="13" xfId="0" applyNumberFormat="1" applyBorder="1" applyAlignment="1">
      <alignment horizontal="center"/>
    </xf>
    <xf numFmtId="0" fontId="3" fillId="4" borderId="4" xfId="0" applyFont="1" applyFill="1" applyBorder="1"/>
    <xf numFmtId="173" fontId="3" fillId="4" borderId="28" xfId="0" applyNumberFormat="1" applyFont="1" applyFill="1" applyBorder="1"/>
    <xf numFmtId="173" fontId="3" fillId="4" borderId="4" xfId="0" applyNumberFormat="1" applyFont="1" applyFill="1" applyBorder="1"/>
    <xf numFmtId="0" fontId="3" fillId="4" borderId="1" xfId="0" applyFont="1" applyFill="1" applyBorder="1"/>
    <xf numFmtId="0" fontId="0" fillId="4" borderId="30" xfId="0" applyFill="1" applyBorder="1"/>
    <xf numFmtId="0" fontId="0" fillId="4" borderId="11" xfId="0" applyFill="1" applyBorder="1"/>
    <xf numFmtId="0" fontId="0" fillId="4" borderId="10" xfId="0" applyFill="1" applyBorder="1"/>
    <xf numFmtId="181" fontId="0" fillId="4" borderId="11" xfId="0" applyNumberFormat="1" applyFill="1" applyBorder="1"/>
    <xf numFmtId="181" fontId="0" fillId="4" borderId="27" xfId="0" applyNumberFormat="1" applyFill="1" applyBorder="1"/>
    <xf numFmtId="181" fontId="0" fillId="4" borderId="13" xfId="0" applyNumberFormat="1" applyFill="1" applyBorder="1"/>
    <xf numFmtId="0" fontId="0" fillId="4" borderId="37" xfId="0" applyFill="1" applyBorder="1"/>
    <xf numFmtId="0" fontId="0" fillId="4" borderId="33" xfId="0" applyFill="1" applyBorder="1"/>
    <xf numFmtId="0" fontId="0" fillId="4" borderId="34" xfId="0" applyFill="1" applyBorder="1"/>
    <xf numFmtId="181" fontId="0" fillId="4" borderId="33" xfId="0" applyNumberFormat="1" applyFill="1" applyBorder="1"/>
    <xf numFmtId="181" fontId="0" fillId="4" borderId="38" xfId="0" applyNumberFormat="1" applyFill="1" applyBorder="1"/>
    <xf numFmtId="181" fontId="0" fillId="4" borderId="36" xfId="0" applyNumberFormat="1" applyFill="1" applyBorder="1"/>
    <xf numFmtId="179" fontId="2" fillId="4" borderId="6" xfId="0" applyNumberFormat="1" applyFont="1" applyFill="1" applyBorder="1"/>
    <xf numFmtId="179" fontId="2" fillId="4" borderId="13" xfId="0" applyNumberFormat="1" applyFont="1" applyFill="1" applyBorder="1"/>
    <xf numFmtId="173" fontId="2" fillId="4" borderId="6" xfId="0" applyNumberFormat="1" applyFont="1" applyFill="1" applyBorder="1"/>
    <xf numFmtId="0" fontId="0" fillId="4" borderId="60" xfId="0" applyFill="1" applyBorder="1" applyAlignment="1">
      <alignment horizontal="justify"/>
    </xf>
    <xf numFmtId="179" fontId="0" fillId="0" borderId="59" xfId="0" applyNumberFormat="1" applyBorder="1"/>
    <xf numFmtId="179" fontId="0" fillId="0" borderId="44" xfId="0" applyNumberFormat="1" applyBorder="1"/>
    <xf numFmtId="0" fontId="2" fillId="4" borderId="60" xfId="0" applyFont="1" applyFill="1" applyBorder="1"/>
    <xf numFmtId="173" fontId="0" fillId="4" borderId="4" xfId="0" applyNumberFormat="1" applyFill="1" applyBorder="1" applyAlignment="1">
      <alignment horizontal="justify"/>
    </xf>
    <xf numFmtId="173" fontId="2" fillId="4" borderId="1" xfId="0" applyNumberFormat="1" applyFont="1" applyFill="1" applyBorder="1" applyAlignment="1">
      <alignment horizontal="justify"/>
    </xf>
    <xf numFmtId="173" fontId="2" fillId="4" borderId="13" xfId="0" applyNumberFormat="1" applyFont="1" applyFill="1" applyBorder="1"/>
    <xf numFmtId="173" fontId="2" fillId="3" borderId="1" xfId="0" applyNumberFormat="1" applyFont="1" applyFill="1" applyBorder="1"/>
    <xf numFmtId="173" fontId="2" fillId="3" borderId="1" xfId="0" applyNumberFormat="1" applyFont="1" applyFill="1" applyBorder="1" applyAlignment="1">
      <alignment horizontal="justify"/>
    </xf>
    <xf numFmtId="173" fontId="2" fillId="3" borderId="6" xfId="0" applyNumberFormat="1" applyFont="1" applyFill="1" applyBorder="1"/>
    <xf numFmtId="173" fontId="2" fillId="3" borderId="13" xfId="0" applyNumberFormat="1" applyFont="1" applyFill="1" applyBorder="1"/>
    <xf numFmtId="0" fontId="2" fillId="3" borderId="6" xfId="0" applyFont="1" applyFill="1" applyBorder="1"/>
    <xf numFmtId="179" fontId="2" fillId="3" borderId="6" xfId="0" applyNumberFormat="1" applyFont="1" applyFill="1" applyBorder="1"/>
    <xf numFmtId="179" fontId="2" fillId="3" borderId="13" xfId="0" applyNumberFormat="1" applyFont="1" applyFill="1" applyBorder="1"/>
    <xf numFmtId="173" fontId="2" fillId="6" borderId="1" xfId="0" applyNumberFormat="1" applyFont="1" applyFill="1" applyBorder="1" applyAlignment="1">
      <alignment horizontal="justify"/>
    </xf>
    <xf numFmtId="178" fontId="2" fillId="6" borderId="6" xfId="0" applyNumberFormat="1" applyFont="1" applyFill="1" applyBorder="1"/>
    <xf numFmtId="179" fontId="2" fillId="6" borderId="6" xfId="0" applyNumberFormat="1" applyFont="1" applyFill="1" applyBorder="1"/>
    <xf numFmtId="178" fontId="2" fillId="6" borderId="13" xfId="0" applyNumberFormat="1" applyFont="1" applyFill="1" applyBorder="1"/>
    <xf numFmtId="179" fontId="2" fillId="6" borderId="13" xfId="0" applyNumberFormat="1" applyFont="1" applyFill="1" applyBorder="1"/>
    <xf numFmtId="0" fontId="2" fillId="6" borderId="6" xfId="0" applyFont="1" applyFill="1" applyBorder="1"/>
    <xf numFmtId="178" fontId="2" fillId="6" borderId="1" xfId="0" applyNumberFormat="1" applyFont="1" applyFill="1" applyBorder="1"/>
    <xf numFmtId="0" fontId="2" fillId="6" borderId="1" xfId="0" applyFont="1" applyFill="1" applyBorder="1"/>
    <xf numFmtId="0" fontId="2" fillId="0" borderId="30" xfId="0" applyFont="1" applyBorder="1"/>
    <xf numFmtId="0" fontId="2" fillId="0" borderId="11" xfId="0" applyFont="1" applyBorder="1"/>
    <xf numFmtId="173" fontId="2" fillId="0" borderId="13" xfId="0" applyNumberFormat="1" applyFont="1" applyBorder="1"/>
    <xf numFmtId="0" fontId="2" fillId="10" borderId="35" xfId="0" applyFont="1" applyFill="1" applyBorder="1" applyAlignment="1">
      <alignment horizontal="justify"/>
    </xf>
    <xf numFmtId="0" fontId="2" fillId="10" borderId="36" xfId="0" applyFont="1" applyFill="1" applyBorder="1"/>
    <xf numFmtId="173" fontId="2" fillId="0" borderId="35" xfId="0" applyNumberFormat="1" applyFont="1" applyBorder="1"/>
    <xf numFmtId="0" fontId="3" fillId="3" borderId="3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173" fontId="2" fillId="11" borderId="4" xfId="0" applyNumberFormat="1" applyFont="1" applyFill="1" applyBorder="1"/>
    <xf numFmtId="0" fontId="11" fillId="1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79" fontId="2" fillId="0" borderId="0" xfId="0" applyNumberFormat="1" applyFont="1" applyBorder="1"/>
    <xf numFmtId="0" fontId="12" fillId="7" borderId="1" xfId="0" applyFont="1" applyFill="1" applyBorder="1" applyAlignment="1">
      <alignment horizontal="center"/>
    </xf>
    <xf numFmtId="179" fontId="2" fillId="0" borderId="13" xfId="0" applyNumberFormat="1" applyFont="1" applyBorder="1"/>
    <xf numFmtId="0" fontId="0" fillId="4" borderId="1" xfId="0" applyFill="1" applyBorder="1" applyAlignment="1">
      <alignment horizontal="justify"/>
    </xf>
    <xf numFmtId="179" fontId="2" fillId="0" borderId="6" xfId="0" applyNumberFormat="1" applyFont="1" applyBorder="1"/>
    <xf numFmtId="0" fontId="2" fillId="6" borderId="3" xfId="0" applyFont="1" applyFill="1" applyBorder="1"/>
    <xf numFmtId="0" fontId="2" fillId="6" borderId="5" xfId="0" applyFont="1" applyFill="1" applyBorder="1"/>
    <xf numFmtId="0" fontId="2" fillId="5" borderId="3" xfId="0" applyFont="1" applyFill="1" applyBorder="1"/>
    <xf numFmtId="0" fontId="2" fillId="5" borderId="5" xfId="0" applyFont="1" applyFill="1" applyBorder="1"/>
    <xf numFmtId="170" fontId="2" fillId="5" borderId="4" xfId="0" applyNumberFormat="1" applyFont="1" applyFill="1" applyBorder="1"/>
    <xf numFmtId="170" fontId="2" fillId="5" borderId="28" xfId="0" applyNumberFormat="1" applyFont="1" applyFill="1" applyBorder="1"/>
    <xf numFmtId="170" fontId="2" fillId="5" borderId="5" xfId="0" applyNumberFormat="1" applyFont="1" applyFill="1" applyBorder="1"/>
    <xf numFmtId="170" fontId="2" fillId="6" borderId="4" xfId="0" applyNumberFormat="1" applyFont="1" applyFill="1" applyBorder="1"/>
    <xf numFmtId="170" fontId="2" fillId="6" borderId="28" xfId="0" applyNumberFormat="1" applyFont="1" applyFill="1" applyBorder="1"/>
    <xf numFmtId="170" fontId="2" fillId="6" borderId="5" xfId="0" applyNumberFormat="1" applyFont="1" applyFill="1" applyBorder="1"/>
    <xf numFmtId="170" fontId="2" fillId="3" borderId="4" xfId="0" applyNumberFormat="1" applyFont="1" applyFill="1" applyBorder="1"/>
    <xf numFmtId="170" fontId="2" fillId="3" borderId="28" xfId="0" applyNumberFormat="1" applyFont="1" applyFill="1" applyBorder="1"/>
    <xf numFmtId="0" fontId="3" fillId="0" borderId="4" xfId="0" applyFont="1" applyBorder="1" applyAlignment="1">
      <alignment horizontal="justify"/>
    </xf>
    <xf numFmtId="0" fontId="0" fillId="0" borderId="1" xfId="0" applyBorder="1"/>
    <xf numFmtId="181" fontId="0" fillId="0" borderId="1" xfId="0" applyNumberFormat="1" applyBorder="1"/>
    <xf numFmtId="181" fontId="2" fillId="4" borderId="4" xfId="0" applyNumberFormat="1" applyFont="1" applyFill="1" applyBorder="1"/>
    <xf numFmtId="0" fontId="0" fillId="11" borderId="4" xfId="0" applyFill="1" applyBorder="1"/>
    <xf numFmtId="170" fontId="0" fillId="0" borderId="0" xfId="2" applyFont="1"/>
    <xf numFmtId="0" fontId="0" fillId="4" borderId="3" xfId="0" applyFill="1" applyBorder="1" applyAlignment="1">
      <alignment horizontal="justify"/>
    </xf>
    <xf numFmtId="179" fontId="0" fillId="3" borderId="28" xfId="0" applyNumberFormat="1" applyFill="1" applyBorder="1"/>
    <xf numFmtId="179" fontId="2" fillId="3" borderId="5" xfId="0" applyNumberFormat="1" applyFont="1" applyFill="1" applyBorder="1"/>
    <xf numFmtId="3" fontId="0" fillId="3" borderId="28" xfId="0" applyNumberFormat="1" applyFill="1" applyBorder="1"/>
    <xf numFmtId="3" fontId="0" fillId="3" borderId="3" xfId="0" applyNumberFormat="1" applyFill="1" applyBorder="1"/>
    <xf numFmtId="0" fontId="0" fillId="3" borderId="1" xfId="0" applyFill="1" applyBorder="1"/>
    <xf numFmtId="179" fontId="0" fillId="0" borderId="65" xfId="0" applyNumberFormat="1" applyBorder="1"/>
    <xf numFmtId="181" fontId="2" fillId="4" borderId="28" xfId="0" applyNumberFormat="1" applyFont="1" applyFill="1" applyBorder="1"/>
    <xf numFmtId="0" fontId="0" fillId="11" borderId="28" xfId="0" applyFill="1" applyBorder="1"/>
    <xf numFmtId="181" fontId="2" fillId="4" borderId="1" xfId="0" applyNumberFormat="1" applyFont="1" applyFill="1" applyBorder="1"/>
    <xf numFmtId="0" fontId="0" fillId="11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176" fontId="0" fillId="4" borderId="11" xfId="1" applyNumberFormat="1" applyFont="1" applyFill="1" applyBorder="1"/>
    <xf numFmtId="176" fontId="0" fillId="4" borderId="27" xfId="1" applyNumberFormat="1" applyFont="1" applyFill="1" applyBorder="1"/>
    <xf numFmtId="176" fontId="0" fillId="4" borderId="13" xfId="0" applyNumberFormat="1" applyFill="1" applyBorder="1"/>
    <xf numFmtId="9" fontId="0" fillId="5" borderId="11" xfId="3" applyFont="1" applyFill="1" applyBorder="1" applyAlignment="1">
      <alignment horizontal="center"/>
    </xf>
    <xf numFmtId="9" fontId="0" fillId="5" borderId="27" xfId="3" applyFont="1" applyFill="1" applyBorder="1" applyAlignment="1">
      <alignment horizontal="center"/>
    </xf>
    <xf numFmtId="176" fontId="0" fillId="4" borderId="11" xfId="0" applyNumberFormat="1" applyFill="1" applyBorder="1"/>
    <xf numFmtId="176" fontId="0" fillId="4" borderId="27" xfId="0" applyNumberFormat="1" applyFill="1" applyBorder="1"/>
    <xf numFmtId="179" fontId="0" fillId="5" borderId="11" xfId="0" applyNumberFormat="1" applyFill="1" applyBorder="1"/>
    <xf numFmtId="179" fontId="0" fillId="5" borderId="27" xfId="0" applyNumberFormat="1" applyFill="1" applyBorder="1"/>
    <xf numFmtId="9" fontId="0" fillId="4" borderId="11" xfId="3" applyFont="1" applyFill="1" applyBorder="1" applyAlignment="1">
      <alignment horizontal="center"/>
    </xf>
    <xf numFmtId="9" fontId="0" fillId="4" borderId="27" xfId="3" applyFont="1" applyFill="1" applyBorder="1" applyAlignment="1">
      <alignment horizontal="center"/>
    </xf>
    <xf numFmtId="173" fontId="0" fillId="4" borderId="11" xfId="0" applyNumberFormat="1" applyFill="1" applyBorder="1"/>
    <xf numFmtId="173" fontId="0" fillId="4" borderId="27" xfId="0" applyNumberFormat="1" applyFill="1" applyBorder="1"/>
    <xf numFmtId="173" fontId="0" fillId="4" borderId="13" xfId="0" applyNumberFormat="1" applyFill="1" applyBorder="1"/>
    <xf numFmtId="9" fontId="0" fillId="5" borderId="1" xfId="0" applyNumberFormat="1" applyFill="1" applyBorder="1"/>
    <xf numFmtId="0" fontId="2" fillId="0" borderId="66" xfId="0" applyFont="1" applyBorder="1"/>
    <xf numFmtId="0" fontId="2" fillId="0" borderId="61" xfId="0" applyFont="1" applyBorder="1"/>
    <xf numFmtId="0" fontId="2" fillId="0" borderId="67" xfId="0" applyFont="1" applyBorder="1"/>
    <xf numFmtId="173" fontId="2" fillId="4" borderId="61" xfId="0" applyNumberFormat="1" applyFont="1" applyFill="1" applyBorder="1"/>
    <xf numFmtId="173" fontId="2" fillId="4" borderId="68" xfId="0" applyNumberFormat="1" applyFont="1" applyFill="1" applyBorder="1"/>
    <xf numFmtId="0" fontId="2" fillId="11" borderId="61" xfId="0" applyFont="1" applyFill="1" applyBorder="1"/>
    <xf numFmtId="173" fontId="2" fillId="4" borderId="69" xfId="0" applyNumberFormat="1" applyFont="1" applyFill="1" applyBorder="1"/>
    <xf numFmtId="181" fontId="2" fillId="6" borderId="1" xfId="0" applyNumberFormat="1" applyFont="1" applyFill="1" applyBorder="1"/>
    <xf numFmtId="176" fontId="0" fillId="4" borderId="11" xfId="1" applyNumberFormat="1" applyFont="1" applyFill="1" applyBorder="1" applyAlignment="1">
      <alignment horizontal="right"/>
    </xf>
    <xf numFmtId="179" fontId="0" fillId="4" borderId="11" xfId="0" applyNumberFormat="1" applyFill="1" applyBorder="1"/>
    <xf numFmtId="0" fontId="2" fillId="11" borderId="68" xfId="0" applyFont="1" applyFill="1" applyBorder="1"/>
    <xf numFmtId="170" fontId="0" fillId="4" borderId="11" xfId="0" applyNumberFormat="1" applyFill="1" applyBorder="1"/>
    <xf numFmtId="170" fontId="0" fillId="4" borderId="27" xfId="0" applyNumberFormat="1" applyFill="1" applyBorder="1"/>
    <xf numFmtId="179" fontId="0" fillId="4" borderId="27" xfId="0" applyNumberFormat="1" applyFill="1" applyBorder="1"/>
    <xf numFmtId="181" fontId="2" fillId="4" borderId="61" xfId="0" applyNumberFormat="1" applyFont="1" applyFill="1" applyBorder="1"/>
    <xf numFmtId="181" fontId="2" fillId="4" borderId="68" xfId="0" applyNumberFormat="1" applyFont="1" applyFill="1" applyBorder="1"/>
    <xf numFmtId="181" fontId="2" fillId="4" borderId="69" xfId="0" applyNumberFormat="1" applyFont="1" applyFill="1" applyBorder="1"/>
    <xf numFmtId="173" fontId="0" fillId="5" borderId="13" xfId="0" applyNumberFormat="1" applyFill="1" applyBorder="1"/>
    <xf numFmtId="9" fontId="0" fillId="4" borderId="1" xfId="0" applyNumberFormat="1" applyFill="1" applyBorder="1"/>
    <xf numFmtId="3" fontId="0" fillId="5" borderId="55" xfId="0" applyNumberFormat="1" applyFill="1" applyBorder="1"/>
    <xf numFmtId="179" fontId="0" fillId="4" borderId="13" xfId="0" applyNumberFormat="1" applyFill="1" applyBorder="1"/>
    <xf numFmtId="9" fontId="0" fillId="5" borderId="13" xfId="0" applyNumberFormat="1" applyFill="1" applyBorder="1"/>
    <xf numFmtId="181" fontId="0" fillId="4" borderId="70" xfId="0" applyNumberFormat="1" applyFill="1" applyBorder="1"/>
    <xf numFmtId="0" fontId="2" fillId="0" borderId="0" xfId="0" applyFont="1" applyBorder="1"/>
    <xf numFmtId="173" fontId="2" fillId="0" borderId="26" xfId="0" applyNumberFormat="1" applyFont="1" applyBorder="1"/>
    <xf numFmtId="173" fontId="2" fillId="0" borderId="2" xfId="0" applyNumberFormat="1" applyFont="1" applyBorder="1"/>
    <xf numFmtId="0" fontId="2" fillId="0" borderId="37" xfId="0" applyFont="1" applyBorder="1"/>
    <xf numFmtId="0" fontId="2" fillId="0" borderId="33" xfId="0" applyFont="1" applyBorder="1"/>
    <xf numFmtId="173" fontId="2" fillId="0" borderId="38" xfId="0" applyNumberFormat="1" applyFont="1" applyBorder="1"/>
    <xf numFmtId="173" fontId="2" fillId="0" borderId="34" xfId="0" applyNumberFormat="1" applyFont="1" applyBorder="1"/>
    <xf numFmtId="173" fontId="0" fillId="0" borderId="40" xfId="0" applyNumberFormat="1" applyBorder="1"/>
    <xf numFmtId="173" fontId="0" fillId="0" borderId="15" xfId="0" applyNumberFormat="1" applyBorder="1"/>
    <xf numFmtId="173" fontId="0" fillId="0" borderId="4" xfId="0" applyNumberFormat="1" applyBorder="1"/>
    <xf numFmtId="173" fontId="2" fillId="0" borderId="33" xfId="0" applyNumberFormat="1" applyFont="1" applyBorder="1"/>
    <xf numFmtId="173" fontId="0" fillId="0" borderId="16" xfId="0" applyNumberFormat="1" applyBorder="1"/>
    <xf numFmtId="181" fontId="0" fillId="0" borderId="26" xfId="0" applyNumberFormat="1" applyBorder="1"/>
    <xf numFmtId="181" fontId="0" fillId="0" borderId="27" xfId="0" applyNumberFormat="1" applyBorder="1"/>
    <xf numFmtId="181" fontId="0" fillId="0" borderId="40" xfId="0" applyNumberFormat="1" applyBorder="1"/>
    <xf numFmtId="181" fontId="2" fillId="0" borderId="28" xfId="0" applyNumberFormat="1" applyFont="1" applyBorder="1"/>
    <xf numFmtId="181" fontId="2" fillId="0" borderId="5" xfId="0" applyNumberFormat="1" applyFont="1" applyBorder="1"/>
    <xf numFmtId="173" fontId="0" fillId="0" borderId="19" xfId="0" applyNumberFormat="1" applyBorder="1"/>
    <xf numFmtId="0" fontId="3" fillId="4" borderId="5" xfId="0" applyFont="1" applyFill="1" applyBorder="1" applyAlignment="1">
      <alignment horizontal="center"/>
    </xf>
    <xf numFmtId="173" fontId="0" fillId="0" borderId="45" xfId="0" applyNumberFormat="1" applyBorder="1"/>
    <xf numFmtId="173" fontId="0" fillId="0" borderId="25" xfId="0" applyNumberFormat="1" applyBorder="1"/>
    <xf numFmtId="10" fontId="0" fillId="0" borderId="0" xfId="3" applyNumberFormat="1" applyFont="1"/>
    <xf numFmtId="10" fontId="0" fillId="0" borderId="0" xfId="0" applyNumberFormat="1"/>
    <xf numFmtId="9" fontId="0" fillId="0" borderId="26" xfId="3" applyFont="1" applyBorder="1"/>
    <xf numFmtId="9" fontId="0" fillId="0" borderId="38" xfId="0" applyNumberFormat="1" applyBorder="1"/>
    <xf numFmtId="0" fontId="3" fillId="6" borderId="22" xfId="0" applyFont="1" applyFill="1" applyBorder="1"/>
    <xf numFmtId="0" fontId="3" fillId="6" borderId="28" xfId="0" applyFont="1" applyFill="1" applyBorder="1"/>
    <xf numFmtId="0" fontId="3" fillId="6" borderId="5" xfId="0" applyFont="1" applyFill="1" applyBorder="1"/>
    <xf numFmtId="170" fontId="0" fillId="0" borderId="29" xfId="2" applyFont="1" applyBorder="1"/>
    <xf numFmtId="170" fontId="0" fillId="0" borderId="37" xfId="2" applyFont="1" applyBorder="1"/>
    <xf numFmtId="170" fontId="0" fillId="0" borderId="26" xfId="2" applyFont="1" applyBorder="1"/>
    <xf numFmtId="170" fontId="0" fillId="0" borderId="38" xfId="2" applyFont="1" applyBorder="1"/>
    <xf numFmtId="170" fontId="0" fillId="0" borderId="30" xfId="2" applyFont="1" applyBorder="1"/>
    <xf numFmtId="170" fontId="0" fillId="0" borderId="27" xfId="2" applyFont="1" applyBorder="1"/>
    <xf numFmtId="0" fontId="3" fillId="4" borderId="3" xfId="0" applyFont="1" applyFill="1" applyBorder="1"/>
    <xf numFmtId="0" fontId="3" fillId="4" borderId="28" xfId="0" applyFont="1" applyFill="1" applyBorder="1"/>
    <xf numFmtId="0" fontId="3" fillId="4" borderId="5" xfId="0" applyFont="1" applyFill="1" applyBorder="1"/>
    <xf numFmtId="2" fontId="0" fillId="0" borderId="29" xfId="0" applyNumberFormat="1" applyBorder="1"/>
    <xf numFmtId="10" fontId="0" fillId="0" borderId="37" xfId="3" applyNumberFormat="1" applyFont="1" applyBorder="1"/>
    <xf numFmtId="2" fontId="0" fillId="0" borderId="26" xfId="0" applyNumberFormat="1" applyBorder="1"/>
    <xf numFmtId="10" fontId="0" fillId="0" borderId="38" xfId="3" applyNumberFormat="1" applyFont="1" applyBorder="1"/>
    <xf numFmtId="2" fontId="0" fillId="0" borderId="30" xfId="0" applyNumberFormat="1" applyBorder="1"/>
    <xf numFmtId="2" fontId="0" fillId="0" borderId="27" xfId="0" applyNumberFormat="1" applyBorder="1"/>
    <xf numFmtId="0" fontId="3" fillId="3" borderId="3" xfId="0" applyFont="1" applyFill="1" applyBorder="1"/>
    <xf numFmtId="0" fontId="3" fillId="3" borderId="28" xfId="0" applyFont="1" applyFill="1" applyBorder="1"/>
    <xf numFmtId="0" fontId="3" fillId="3" borderId="5" xfId="0" applyFont="1" applyFill="1" applyBorder="1"/>
    <xf numFmtId="10" fontId="0" fillId="0" borderId="29" xfId="3" applyNumberFormat="1" applyFont="1" applyBorder="1"/>
    <xf numFmtId="178" fontId="0" fillId="0" borderId="37" xfId="0" applyNumberFormat="1" applyBorder="1"/>
    <xf numFmtId="10" fontId="0" fillId="0" borderId="26" xfId="3" applyNumberFormat="1" applyFont="1" applyBorder="1"/>
    <xf numFmtId="178" fontId="0" fillId="0" borderId="38" xfId="0" applyNumberFormat="1" applyBorder="1"/>
    <xf numFmtId="10" fontId="0" fillId="0" borderId="30" xfId="3" applyNumberFormat="1" applyFont="1" applyBorder="1"/>
    <xf numFmtId="10" fontId="0" fillId="0" borderId="27" xfId="3" applyNumberFormat="1" applyFont="1" applyBorder="1"/>
    <xf numFmtId="178" fontId="0" fillId="0" borderId="30" xfId="2" applyNumberFormat="1" applyFont="1" applyBorder="1"/>
    <xf numFmtId="178" fontId="0" fillId="0" borderId="27" xfId="2" applyNumberFormat="1" applyFont="1" applyBorder="1"/>
    <xf numFmtId="0" fontId="3" fillId="6" borderId="3" xfId="0" applyFont="1" applyFill="1" applyBorder="1"/>
    <xf numFmtId="0" fontId="3" fillId="5" borderId="41" xfId="0" applyFont="1" applyFill="1" applyBorder="1"/>
    <xf numFmtId="0" fontId="3" fillId="5" borderId="42" xfId="0" applyFont="1" applyFill="1" applyBorder="1"/>
    <xf numFmtId="0" fontId="3" fillId="5" borderId="32" xfId="0" applyFont="1" applyFill="1" applyBorder="1"/>
    <xf numFmtId="0" fontId="0" fillId="5" borderId="37" xfId="0" applyFill="1" applyBorder="1"/>
    <xf numFmtId="0" fontId="0" fillId="5" borderId="38" xfId="0" applyFill="1" applyBorder="1"/>
    <xf numFmtId="0" fontId="0" fillId="5" borderId="34" xfId="0" applyFill="1" applyBorder="1"/>
    <xf numFmtId="10" fontId="2" fillId="0" borderId="2" xfId="3" applyNumberFormat="1" applyFont="1" applyBorder="1"/>
    <xf numFmtId="10" fontId="2" fillId="0" borderId="34" xfId="3" applyNumberFormat="1" applyFont="1" applyBorder="1"/>
    <xf numFmtId="10" fontId="2" fillId="0" borderId="29" xfId="3" applyNumberFormat="1" applyFont="1" applyBorder="1"/>
    <xf numFmtId="10" fontId="2" fillId="0" borderId="37" xfId="3" applyNumberFormat="1" applyFont="1" applyBorder="1"/>
    <xf numFmtId="10" fontId="2" fillId="0" borderId="26" xfId="3" applyNumberFormat="1" applyFont="1" applyBorder="1"/>
    <xf numFmtId="10" fontId="2" fillId="0" borderId="38" xfId="3" applyNumberFormat="1" applyFont="1" applyBorder="1"/>
    <xf numFmtId="10" fontId="2" fillId="0" borderId="30" xfId="3" applyNumberFormat="1" applyFont="1" applyBorder="1"/>
    <xf numFmtId="10" fontId="2" fillId="0" borderId="27" xfId="3" applyNumberFormat="1" applyFont="1" applyBorder="1"/>
    <xf numFmtId="10" fontId="2" fillId="0" borderId="10" xfId="3" applyNumberFormat="1" applyFont="1" applyBorder="1"/>
    <xf numFmtId="0" fontId="3" fillId="2" borderId="3" xfId="0" applyFont="1" applyFill="1" applyBorder="1"/>
    <xf numFmtId="0" fontId="3" fillId="2" borderId="28" xfId="0" applyFont="1" applyFill="1" applyBorder="1"/>
    <xf numFmtId="0" fontId="3" fillId="2" borderId="5" xfId="0" applyFont="1" applyFill="1" applyBorder="1"/>
    <xf numFmtId="10" fontId="0" fillId="0" borderId="52" xfId="3" applyNumberFormat="1" applyFont="1" applyBorder="1"/>
    <xf numFmtId="10" fontId="0" fillId="0" borderId="54" xfId="3" applyNumberFormat="1" applyFont="1" applyBorder="1"/>
    <xf numFmtId="0" fontId="3" fillId="14" borderId="3" xfId="0" applyFont="1" applyFill="1" applyBorder="1"/>
    <xf numFmtId="0" fontId="3" fillId="14" borderId="28" xfId="0" applyFont="1" applyFill="1" applyBorder="1"/>
    <xf numFmtId="0" fontId="3" fillId="14" borderId="5" xfId="0" applyFont="1" applyFill="1" applyBorder="1"/>
    <xf numFmtId="9" fontId="2" fillId="0" borderId="2" xfId="3" applyFont="1" applyBorder="1" applyAlignment="1">
      <alignment horizontal="center"/>
    </xf>
    <xf numFmtId="9" fontId="2" fillId="0" borderId="10" xfId="3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9" fontId="2" fillId="0" borderId="34" xfId="3" applyFont="1" applyBorder="1" applyAlignment="1">
      <alignment horizontal="center"/>
    </xf>
    <xf numFmtId="170" fontId="2" fillId="0" borderId="2" xfId="2" applyFont="1" applyBorder="1"/>
    <xf numFmtId="170" fontId="2" fillId="0" borderId="10" xfId="2" applyFont="1" applyBorder="1"/>
    <xf numFmtId="170" fontId="2" fillId="0" borderId="34" xfId="2" applyFont="1" applyBorder="1"/>
    <xf numFmtId="2" fontId="2" fillId="0" borderId="2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10" fontId="2" fillId="0" borderId="34" xfId="3" applyNumberFormat="1" applyFont="1" applyBorder="1" applyAlignment="1">
      <alignment horizontal="center"/>
    </xf>
    <xf numFmtId="178" fontId="2" fillId="0" borderId="10" xfId="2" applyNumberFormat="1" applyFont="1" applyBorder="1"/>
    <xf numFmtId="178" fontId="2" fillId="0" borderId="34" xfId="0" applyNumberFormat="1" applyFont="1" applyBorder="1"/>
    <xf numFmtId="10" fontId="2" fillId="0" borderId="2" xfId="3" applyNumberFormat="1" applyFont="1" applyBorder="1" applyAlignment="1">
      <alignment horizontal="center"/>
    </xf>
    <xf numFmtId="10" fontId="2" fillId="0" borderId="10" xfId="3" applyNumberFormat="1" applyFont="1" applyBorder="1" applyAlignment="1">
      <alignment horizontal="center"/>
    </xf>
    <xf numFmtId="10" fontId="2" fillId="0" borderId="71" xfId="3" applyNumberFormat="1" applyFont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168" fontId="0" fillId="5" borderId="19" xfId="0" applyNumberFormat="1" applyFill="1" applyBorder="1"/>
    <xf numFmtId="168" fontId="0" fillId="5" borderId="20" xfId="0" applyNumberFormat="1" applyFill="1" applyBorder="1"/>
    <xf numFmtId="168" fontId="0" fillId="5" borderId="11" xfId="0" applyNumberFormat="1" applyFill="1" applyBorder="1"/>
    <xf numFmtId="168" fontId="0" fillId="5" borderId="12" xfId="0" applyNumberFormat="1" applyFill="1" applyBorder="1"/>
    <xf numFmtId="168" fontId="0" fillId="5" borderId="16" xfId="0" applyNumberFormat="1" applyFill="1" applyBorder="1"/>
    <xf numFmtId="168" fontId="0" fillId="5" borderId="17" xfId="0" applyNumberFormat="1" applyFill="1" applyBorder="1"/>
    <xf numFmtId="0" fontId="0" fillId="15" borderId="0" xfId="0" applyFill="1"/>
    <xf numFmtId="0" fontId="3" fillId="15" borderId="0" xfId="0" applyFont="1" applyFill="1"/>
    <xf numFmtId="0" fontId="2" fillId="15" borderId="0" xfId="0" applyFont="1" applyFill="1"/>
    <xf numFmtId="173" fontId="16" fillId="0" borderId="0" xfId="0" applyNumberFormat="1" applyFont="1" applyAlignment="1">
      <alignment horizontal="right"/>
    </xf>
    <xf numFmtId="9" fontId="0" fillId="5" borderId="26" xfId="3" applyFont="1" applyFill="1" applyBorder="1" applyAlignment="1">
      <alignment horizontal="center"/>
    </xf>
    <xf numFmtId="9" fontId="0" fillId="5" borderId="0" xfId="3" applyFont="1" applyFill="1" applyBorder="1" applyAlignment="1">
      <alignment horizontal="center"/>
    </xf>
    <xf numFmtId="0" fontId="0" fillId="4" borderId="4" xfId="0" applyFill="1" applyBorder="1"/>
    <xf numFmtId="0" fontId="0" fillId="4" borderId="23" xfId="0" applyFill="1" applyBorder="1" applyAlignment="1">
      <alignment horizontal="justify"/>
    </xf>
    <xf numFmtId="0" fontId="0" fillId="4" borderId="58" xfId="0" applyFill="1" applyBorder="1" applyAlignment="1">
      <alignment horizontal="justify"/>
    </xf>
    <xf numFmtId="0" fontId="2" fillId="4" borderId="1" xfId="0" applyFont="1" applyFill="1" applyBorder="1" applyAlignment="1">
      <alignment horizontal="justify"/>
    </xf>
    <xf numFmtId="170" fontId="0" fillId="5" borderId="29" xfId="0" applyNumberFormat="1" applyFill="1" applyBorder="1"/>
    <xf numFmtId="170" fontId="0" fillId="5" borderId="7" xfId="0" applyNumberFormat="1" applyFill="1" applyBorder="1"/>
    <xf numFmtId="170" fontId="0" fillId="5" borderId="30" xfId="0" applyNumberFormat="1" applyFill="1" applyBorder="1"/>
    <xf numFmtId="170" fontId="0" fillId="5" borderId="12" xfId="0" applyNumberFormat="1" applyFill="1" applyBorder="1"/>
    <xf numFmtId="170" fontId="2" fillId="0" borderId="6" xfId="0" applyNumberFormat="1" applyFont="1" applyBorder="1"/>
    <xf numFmtId="170" fontId="2" fillId="0" borderId="13" xfId="0" applyNumberFormat="1" applyFont="1" applyBorder="1"/>
    <xf numFmtId="0" fontId="17" fillId="15" borderId="0" xfId="0" applyFont="1" applyFill="1"/>
    <xf numFmtId="0" fontId="18" fillId="15" borderId="0" xfId="0" applyFont="1" applyFill="1"/>
    <xf numFmtId="0" fontId="2" fillId="6" borderId="22" xfId="0" applyFont="1" applyFill="1" applyBorder="1" applyAlignment="1">
      <alignment horizontal="center"/>
    </xf>
    <xf numFmtId="0" fontId="2" fillId="6" borderId="28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0" fillId="4" borderId="71" xfId="0" applyFill="1" applyBorder="1"/>
    <xf numFmtId="0" fontId="0" fillId="4" borderId="72" xfId="0" applyFill="1" applyBorder="1"/>
    <xf numFmtId="0" fontId="10" fillId="4" borderId="54" xfId="0" applyFont="1" applyFill="1" applyBorder="1"/>
    <xf numFmtId="0" fontId="10" fillId="4" borderId="27" xfId="0" applyFont="1" applyFill="1" applyBorder="1"/>
    <xf numFmtId="0" fontId="10" fillId="4" borderId="65" xfId="0" applyFont="1" applyFill="1" applyBorder="1"/>
    <xf numFmtId="0" fontId="0" fillId="5" borderId="54" xfId="0" applyFill="1" applyBorder="1"/>
    <xf numFmtId="0" fontId="0" fillId="5" borderId="73" xfId="0" applyFill="1" applyBorder="1"/>
    <xf numFmtId="0" fontId="0" fillId="5" borderId="27" xfId="0" applyFill="1" applyBorder="1"/>
    <xf numFmtId="0" fontId="0" fillId="5" borderId="12" xfId="0" applyFill="1" applyBorder="1"/>
    <xf numFmtId="0" fontId="0" fillId="5" borderId="65" xfId="0" applyFill="1" applyBorder="1"/>
    <xf numFmtId="0" fontId="0" fillId="5" borderId="74" xfId="0" applyFill="1" applyBorder="1"/>
    <xf numFmtId="0" fontId="0" fillId="3" borderId="54" xfId="0" applyFill="1" applyBorder="1"/>
    <xf numFmtId="0" fontId="0" fillId="3" borderId="73" xfId="0" applyFill="1" applyBorder="1"/>
    <xf numFmtId="0" fontId="0" fillId="3" borderId="27" xfId="0" applyFill="1" applyBorder="1"/>
    <xf numFmtId="0" fontId="0" fillId="3" borderId="12" xfId="0" applyFill="1" applyBorder="1"/>
    <xf numFmtId="0" fontId="0" fillId="3" borderId="65" xfId="0" applyFill="1" applyBorder="1"/>
    <xf numFmtId="0" fontId="0" fillId="3" borderId="74" xfId="0" applyFill="1" applyBorder="1"/>
    <xf numFmtId="0" fontId="0" fillId="6" borderId="54" xfId="0" applyFill="1" applyBorder="1"/>
    <xf numFmtId="0" fontId="0" fillId="6" borderId="73" xfId="0" applyFill="1" applyBorder="1"/>
    <xf numFmtId="0" fontId="0" fillId="6" borderId="27" xfId="0" applyFill="1" applyBorder="1"/>
    <xf numFmtId="0" fontId="0" fillId="6" borderId="12" xfId="0" applyFill="1" applyBorder="1"/>
    <xf numFmtId="0" fontId="0" fillId="6" borderId="65" xfId="0" applyFill="1" applyBorder="1"/>
    <xf numFmtId="0" fontId="0" fillId="6" borderId="74" xfId="0" applyFill="1" applyBorder="1"/>
    <xf numFmtId="0" fontId="0" fillId="4" borderId="54" xfId="0" applyFill="1" applyBorder="1"/>
    <xf numFmtId="0" fontId="0" fillId="4" borderId="73" xfId="0" applyFill="1" applyBorder="1"/>
    <xf numFmtId="0" fontId="0" fillId="4" borderId="27" xfId="0" applyFill="1" applyBorder="1"/>
    <xf numFmtId="0" fontId="0" fillId="4" borderId="12" xfId="0" applyFill="1" applyBorder="1"/>
    <xf numFmtId="0" fontId="0" fillId="4" borderId="65" xfId="0" applyFill="1" applyBorder="1"/>
    <xf numFmtId="0" fontId="0" fillId="4" borderId="74" xfId="0" applyFill="1" applyBorder="1"/>
    <xf numFmtId="0" fontId="0" fillId="5" borderId="45" xfId="0" applyFill="1" applyBorder="1"/>
    <xf numFmtId="0" fontId="0" fillId="5" borderId="20" xfId="0" applyFill="1" applyBorder="1"/>
    <xf numFmtId="0" fontId="0" fillId="5" borderId="12" xfId="0" applyFill="1" applyBorder="1" applyAlignment="1">
      <alignment horizontal="right"/>
    </xf>
    <xf numFmtId="0" fontId="2" fillId="4" borderId="48" xfId="0" applyFont="1" applyFill="1" applyBorder="1"/>
    <xf numFmtId="0" fontId="2" fillId="4" borderId="47" xfId="0" applyFont="1" applyFill="1" applyBorder="1"/>
    <xf numFmtId="0" fontId="2" fillId="4" borderId="8" xfId="0" applyFont="1" applyFill="1" applyBorder="1"/>
    <xf numFmtId="0" fontId="0" fillId="5" borderId="48" xfId="0" applyFill="1" applyBorder="1"/>
    <xf numFmtId="0" fontId="0" fillId="5" borderId="8" xfId="0" applyFill="1" applyBorder="1"/>
    <xf numFmtId="0" fontId="2" fillId="5" borderId="8" xfId="0" applyFont="1" applyFill="1" applyBorder="1"/>
    <xf numFmtId="0" fontId="2" fillId="5" borderId="47" xfId="0" applyFont="1" applyFill="1" applyBorder="1"/>
    <xf numFmtId="0" fontId="0" fillId="3" borderId="48" xfId="0" applyFill="1" applyBorder="1"/>
    <xf numFmtId="0" fontId="2" fillId="3" borderId="47" xfId="0" applyFont="1" applyFill="1" applyBorder="1"/>
    <xf numFmtId="0" fontId="0" fillId="3" borderId="8" xfId="0" applyFill="1" applyBorder="1"/>
    <xf numFmtId="0" fontId="0" fillId="6" borderId="48" xfId="0" applyFill="1" applyBorder="1"/>
    <xf numFmtId="0" fontId="2" fillId="6" borderId="47" xfId="0" applyFont="1" applyFill="1" applyBorder="1"/>
    <xf numFmtId="0" fontId="0" fillId="6" borderId="8" xfId="0" applyFill="1" applyBorder="1"/>
    <xf numFmtId="0" fontId="0" fillId="4" borderId="48" xfId="0" applyFill="1" applyBorder="1"/>
    <xf numFmtId="0" fontId="0" fillId="4" borderId="8" xfId="0" applyFill="1" applyBorder="1"/>
    <xf numFmtId="0" fontId="19" fillId="0" borderId="0" xfId="0" applyFont="1"/>
    <xf numFmtId="0" fontId="2" fillId="0" borderId="0" xfId="0" applyFont="1" applyAlignment="1">
      <alignment horizontal="right"/>
    </xf>
    <xf numFmtId="179" fontId="2" fillId="0" borderId="0" xfId="0" applyNumberFormat="1" applyFont="1"/>
    <xf numFmtId="179" fontId="0" fillId="5" borderId="0" xfId="0" applyNumberFormat="1" applyFill="1"/>
    <xf numFmtId="0" fontId="2" fillId="6" borderId="46" xfId="0" applyFont="1" applyFill="1" applyBorder="1"/>
    <xf numFmtId="0" fontId="0" fillId="6" borderId="16" xfId="0" applyFill="1" applyBorder="1"/>
    <xf numFmtId="0" fontId="0" fillId="6" borderId="62" xfId="0" applyFill="1" applyBorder="1"/>
    <xf numFmtId="0" fontId="0" fillId="6" borderId="59" xfId="0" applyFill="1" applyBorder="1"/>
    <xf numFmtId="0" fontId="0" fillId="6" borderId="0" xfId="0" applyFill="1" applyBorder="1"/>
    <xf numFmtId="0" fontId="0" fillId="6" borderId="56" xfId="0" applyFill="1" applyBorder="1"/>
    <xf numFmtId="0" fontId="0" fillId="6" borderId="43" xfId="0" applyFill="1" applyBorder="1"/>
    <xf numFmtId="0" fontId="0" fillId="6" borderId="19" xfId="0" applyFill="1" applyBorder="1"/>
    <xf numFmtId="0" fontId="0" fillId="6" borderId="63" xfId="0" applyFill="1" applyBorder="1"/>
    <xf numFmtId="179" fontId="2" fillId="4" borderId="61" xfId="0" applyNumberFormat="1" applyFont="1" applyFill="1" applyBorder="1"/>
    <xf numFmtId="179" fontId="0" fillId="5" borderId="19" xfId="0" applyNumberFormat="1" applyFill="1" applyBorder="1"/>
    <xf numFmtId="176" fontId="0" fillId="7" borderId="0" xfId="1" applyNumberFormat="1" applyFont="1" applyFill="1" applyBorder="1" applyAlignment="1">
      <alignment horizontal="center"/>
    </xf>
    <xf numFmtId="176" fontId="2" fillId="11" borderId="6" xfId="1" applyNumberFormat="1" applyFont="1" applyFill="1" applyBorder="1"/>
    <xf numFmtId="176" fontId="0" fillId="7" borderId="26" xfId="1" applyNumberFormat="1" applyFont="1" applyFill="1" applyBorder="1" applyAlignment="1">
      <alignment horizontal="center"/>
    </xf>
    <xf numFmtId="176" fontId="0" fillId="7" borderId="11" xfId="1" applyNumberFormat="1" applyFont="1" applyFill="1" applyBorder="1" applyAlignment="1">
      <alignment horizontal="center"/>
    </xf>
    <xf numFmtId="176" fontId="0" fillId="7" borderId="27" xfId="1" applyNumberFormat="1" applyFont="1" applyFill="1" applyBorder="1" applyAlignment="1">
      <alignment horizontal="center"/>
    </xf>
    <xf numFmtId="176" fontId="2" fillId="11" borderId="13" xfId="1" applyNumberFormat="1" applyFont="1" applyFill="1" applyBorder="1"/>
    <xf numFmtId="176" fontId="0" fillId="4" borderId="11" xfId="1" applyNumberFormat="1" applyFont="1" applyFill="1" applyBorder="1" applyAlignment="1">
      <alignment horizontal="center"/>
    </xf>
    <xf numFmtId="176" fontId="0" fillId="4" borderId="27" xfId="1" applyNumberFormat="1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9" fontId="0" fillId="5" borderId="11" xfId="3" applyFont="1" applyFill="1" applyBorder="1"/>
    <xf numFmtId="9" fontId="0" fillId="5" borderId="27" xfId="3" applyFont="1" applyFill="1" applyBorder="1"/>
    <xf numFmtId="179" fontId="0" fillId="5" borderId="45" xfId="0" applyNumberFormat="1" applyFill="1" applyBorder="1"/>
    <xf numFmtId="0" fontId="0" fillId="11" borderId="21" xfId="0" applyFill="1" applyBorder="1"/>
    <xf numFmtId="0" fontId="0" fillId="0" borderId="66" xfId="0" applyBorder="1"/>
    <xf numFmtId="0" fontId="0" fillId="0" borderId="67" xfId="0" applyBorder="1"/>
    <xf numFmtId="176" fontId="0" fillId="4" borderId="61" xfId="0" applyNumberFormat="1" applyFill="1" applyBorder="1"/>
    <xf numFmtId="176" fontId="0" fillId="4" borderId="68" xfId="0" applyNumberFormat="1" applyFill="1" applyBorder="1"/>
    <xf numFmtId="176" fontId="2" fillId="4" borderId="69" xfId="0" applyNumberFormat="1" applyFont="1" applyFill="1" applyBorder="1" applyAlignment="1">
      <alignment horizontal="center"/>
    </xf>
    <xf numFmtId="9" fontId="0" fillId="5" borderId="19" xfId="3" applyFont="1" applyFill="1" applyBorder="1"/>
    <xf numFmtId="9" fontId="0" fillId="5" borderId="45" xfId="3" applyFont="1" applyFill="1" applyBorder="1"/>
    <xf numFmtId="179" fontId="2" fillId="4" borderId="69" xfId="0" applyNumberFormat="1" applyFont="1" applyFill="1" applyBorder="1"/>
    <xf numFmtId="179" fontId="2" fillId="4" borderId="68" xfId="0" applyNumberFormat="1" applyFont="1" applyFill="1" applyBorder="1"/>
    <xf numFmtId="179" fontId="0" fillId="4" borderId="19" xfId="0" applyNumberFormat="1" applyFill="1" applyBorder="1"/>
    <xf numFmtId="179" fontId="0" fillId="4" borderId="45" xfId="0" applyNumberFormat="1" applyFill="1" applyBorder="1"/>
    <xf numFmtId="179" fontId="0" fillId="4" borderId="21" xfId="0" applyNumberFormat="1" applyFill="1" applyBorder="1"/>
    <xf numFmtId="0" fontId="0" fillId="11" borderId="19" xfId="0" applyFill="1" applyBorder="1"/>
    <xf numFmtId="0" fontId="0" fillId="11" borderId="16" xfId="0" applyFill="1" applyBorder="1"/>
    <xf numFmtId="0" fontId="0" fillId="5" borderId="18" xfId="0" applyFill="1" applyBorder="1"/>
    <xf numFmtId="179" fontId="2" fillId="4" borderId="1" xfId="0" applyNumberFormat="1" applyFont="1" applyFill="1" applyBorder="1"/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13" fillId="7" borderId="3" xfId="0" applyFont="1" applyFill="1" applyBorder="1" applyAlignment="1">
      <alignment horizontal="center"/>
    </xf>
    <xf numFmtId="0" fontId="13" fillId="7" borderId="4" xfId="0" applyFont="1" applyFill="1" applyBorder="1" applyAlignment="1">
      <alignment horizontal="center"/>
    </xf>
    <xf numFmtId="0" fontId="13" fillId="7" borderId="5" xfId="0" applyFont="1" applyFill="1" applyBorder="1" applyAlignment="1">
      <alignment horizontal="center"/>
    </xf>
    <xf numFmtId="0" fontId="15" fillId="4" borderId="3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2" fillId="7" borderId="41" xfId="0" applyFont="1" applyFill="1" applyBorder="1" applyAlignment="1">
      <alignment horizontal="center"/>
    </xf>
    <xf numFmtId="0" fontId="2" fillId="7" borderId="31" xfId="0" applyFont="1" applyFill="1" applyBorder="1" applyAlignment="1">
      <alignment horizontal="center"/>
    </xf>
    <xf numFmtId="0" fontId="2" fillId="7" borderId="32" xfId="0" applyFont="1" applyFill="1" applyBorder="1" applyAlignment="1">
      <alignment horizontal="center"/>
    </xf>
    <xf numFmtId="0" fontId="2" fillId="7" borderId="37" xfId="0" applyFont="1" applyFill="1" applyBorder="1" applyAlignment="1">
      <alignment horizontal="center"/>
    </xf>
    <xf numFmtId="0" fontId="2" fillId="7" borderId="33" xfId="0" applyFont="1" applyFill="1" applyBorder="1" applyAlignment="1">
      <alignment horizontal="center"/>
    </xf>
    <xf numFmtId="0" fontId="2" fillId="7" borderId="3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16" borderId="3" xfId="0" applyFont="1" applyFill="1" applyBorder="1" applyAlignment="1">
      <alignment horizontal="center"/>
    </xf>
    <xf numFmtId="0" fontId="2" fillId="16" borderId="4" xfId="0" applyFont="1" applyFill="1" applyBorder="1" applyAlignment="1">
      <alignment horizontal="center"/>
    </xf>
    <xf numFmtId="0" fontId="2" fillId="16" borderId="5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2" fillId="6" borderId="41" xfId="0" applyFont="1" applyFill="1" applyBorder="1" applyAlignment="1">
      <alignment horizontal="center"/>
    </xf>
    <xf numFmtId="0" fontId="2" fillId="6" borderId="31" xfId="0" applyFont="1" applyFill="1" applyBorder="1" applyAlignment="1">
      <alignment horizontal="center"/>
    </xf>
    <xf numFmtId="0" fontId="2" fillId="6" borderId="32" xfId="0" applyFont="1" applyFill="1" applyBorder="1" applyAlignment="1">
      <alignment horizontal="center"/>
    </xf>
    <xf numFmtId="0" fontId="2" fillId="10" borderId="41" xfId="0" applyFont="1" applyFill="1" applyBorder="1" applyAlignment="1">
      <alignment horizontal="center"/>
    </xf>
    <xf numFmtId="0" fontId="2" fillId="10" borderId="31" xfId="0" applyFont="1" applyFill="1" applyBorder="1" applyAlignment="1">
      <alignment horizontal="center"/>
    </xf>
    <xf numFmtId="0" fontId="2" fillId="10" borderId="32" xfId="0" applyFont="1" applyFill="1" applyBorder="1" applyAlignment="1">
      <alignment horizontal="center"/>
    </xf>
    <xf numFmtId="0" fontId="2" fillId="8" borderId="41" xfId="0" applyFont="1" applyFill="1" applyBorder="1" applyAlignment="1">
      <alignment horizontal="center"/>
    </xf>
    <xf numFmtId="0" fontId="2" fillId="8" borderId="3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71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0" fillId="0" borderId="52" xfId="0" applyBorder="1" applyAlignment="1">
      <alignment horizontal="center"/>
    </xf>
    <xf numFmtId="0" fontId="2" fillId="17" borderId="3" xfId="0" applyFont="1" applyFill="1" applyBorder="1" applyAlignment="1">
      <alignment horizontal="center"/>
    </xf>
    <xf numFmtId="0" fontId="2" fillId="17" borderId="4" xfId="0" applyFont="1" applyFill="1" applyBorder="1" applyAlignment="1">
      <alignment horizontal="center"/>
    </xf>
    <xf numFmtId="0" fontId="2" fillId="17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4</xdr:row>
      <xdr:rowOff>66675</xdr:rowOff>
    </xdr:from>
    <xdr:to>
      <xdr:col>6</xdr:col>
      <xdr:colOff>714375</xdr:colOff>
      <xdr:row>9</xdr:row>
      <xdr:rowOff>38100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543050" y="714375"/>
          <a:ext cx="3743325" cy="781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ADMINISTRACIÓN GENERAL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COMERCIALIZACIÓN (101)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95250</xdr:colOff>
      <xdr:row>11</xdr:row>
      <xdr:rowOff>19050</xdr:rowOff>
    </xdr:from>
    <xdr:to>
      <xdr:col>3</xdr:col>
      <xdr:colOff>361950</xdr:colOff>
      <xdr:row>15</xdr:row>
      <xdr:rowOff>123825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619250" y="1800225"/>
          <a:ext cx="1028700" cy="752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Lavandería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(201)</a:t>
          </a:r>
        </a:p>
      </xdr:txBody>
    </xdr:sp>
    <xdr:clientData/>
  </xdr:twoCellAnchor>
  <xdr:twoCellAnchor>
    <xdr:from>
      <xdr:col>3</xdr:col>
      <xdr:colOff>685800</xdr:colOff>
      <xdr:row>11</xdr:row>
      <xdr:rowOff>19050</xdr:rowOff>
    </xdr:from>
    <xdr:to>
      <xdr:col>5</xdr:col>
      <xdr:colOff>190500</xdr:colOff>
      <xdr:row>15</xdr:row>
      <xdr:rowOff>123825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2971800" y="1800225"/>
          <a:ext cx="1028700" cy="752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RECEPCIÓN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(301)</a:t>
          </a:r>
        </a:p>
      </xdr:txBody>
    </xdr:sp>
    <xdr:clientData/>
  </xdr:twoCellAnchor>
  <xdr:twoCellAnchor>
    <xdr:from>
      <xdr:col>5</xdr:col>
      <xdr:colOff>447675</xdr:colOff>
      <xdr:row>11</xdr:row>
      <xdr:rowOff>28575</xdr:rowOff>
    </xdr:from>
    <xdr:to>
      <xdr:col>6</xdr:col>
      <xdr:colOff>714375</xdr:colOff>
      <xdr:row>15</xdr:row>
      <xdr:rowOff>133350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4257675" y="1809750"/>
          <a:ext cx="1028700" cy="752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HALL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JUEGOS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(302)</a:t>
          </a: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95250</xdr:colOff>
      <xdr:row>18</xdr:row>
      <xdr:rowOff>0</xdr:rowOff>
    </xdr:from>
    <xdr:to>
      <xdr:col>6</xdr:col>
      <xdr:colOff>628650</xdr:colOff>
      <xdr:row>22</xdr:row>
      <xdr:rowOff>95250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619250" y="2914650"/>
          <a:ext cx="3581400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HABITACIONES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(501 a 575)</a:t>
          </a:r>
        </a:p>
      </xdr:txBody>
    </xdr:sp>
    <xdr:clientData/>
  </xdr:twoCellAnchor>
  <xdr:twoCellAnchor>
    <xdr:from>
      <xdr:col>0</xdr:col>
      <xdr:colOff>485775</xdr:colOff>
      <xdr:row>4</xdr:row>
      <xdr:rowOff>152400</xdr:rowOff>
    </xdr:from>
    <xdr:to>
      <xdr:col>1</xdr:col>
      <xdr:colOff>504825</xdr:colOff>
      <xdr:row>22</xdr:row>
      <xdr:rowOff>95250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485775" y="800100"/>
          <a:ext cx="781050" cy="2857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BAR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RESTAUR.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(401)</a:t>
          </a:r>
        </a:p>
      </xdr:txBody>
    </xdr:sp>
    <xdr:clientData/>
  </xdr:twoCellAnchor>
  <xdr:twoCellAnchor>
    <xdr:from>
      <xdr:col>7</xdr:col>
      <xdr:colOff>104775</xdr:colOff>
      <xdr:row>4</xdr:row>
      <xdr:rowOff>133350</xdr:rowOff>
    </xdr:from>
    <xdr:to>
      <xdr:col>8</xdr:col>
      <xdr:colOff>123825</xdr:colOff>
      <xdr:row>22</xdr:row>
      <xdr:rowOff>76200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5438775" y="781050"/>
          <a:ext cx="781050" cy="2857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Manteni-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miento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Reparac.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LIMPIEZA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(202)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514350</xdr:colOff>
      <xdr:row>7</xdr:row>
      <xdr:rowOff>66675</xdr:rowOff>
    </xdr:from>
    <xdr:to>
      <xdr:col>2</xdr:col>
      <xdr:colOff>0</xdr:colOff>
      <xdr:row>7</xdr:row>
      <xdr:rowOff>66675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276350" y="1200150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504825</xdr:colOff>
      <xdr:row>20</xdr:row>
      <xdr:rowOff>76200</xdr:rowOff>
    </xdr:from>
    <xdr:to>
      <xdr:col>2</xdr:col>
      <xdr:colOff>85725</xdr:colOff>
      <xdr:row>20</xdr:row>
      <xdr:rowOff>76200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266825" y="3314700"/>
          <a:ext cx="342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514350</xdr:colOff>
      <xdr:row>17</xdr:row>
      <xdr:rowOff>0</xdr:rowOff>
    </xdr:from>
    <xdr:to>
      <xdr:col>7</xdr:col>
      <xdr:colOff>95250</xdr:colOff>
      <xdr:row>17</xdr:row>
      <xdr:rowOff>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276350" y="2752725"/>
          <a:ext cx="4152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495300</xdr:colOff>
      <xdr:row>15</xdr:row>
      <xdr:rowOff>123825</xdr:rowOff>
    </xdr:from>
    <xdr:to>
      <xdr:col>2</xdr:col>
      <xdr:colOff>495300</xdr:colOff>
      <xdr:row>17</xdr:row>
      <xdr:rowOff>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 flipV="1">
          <a:off x="2019300" y="255270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15</xdr:row>
      <xdr:rowOff>114300</xdr:rowOff>
    </xdr:from>
    <xdr:to>
      <xdr:col>4</xdr:col>
      <xdr:colOff>438150</xdr:colOff>
      <xdr:row>17</xdr:row>
      <xdr:rowOff>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 flipV="1">
          <a:off x="3486150" y="2543175"/>
          <a:ext cx="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142875</xdr:colOff>
      <xdr:row>15</xdr:row>
      <xdr:rowOff>123825</xdr:rowOff>
    </xdr:from>
    <xdr:to>
      <xdr:col>6</xdr:col>
      <xdr:colOff>142875</xdr:colOff>
      <xdr:row>17</xdr:row>
      <xdr:rowOff>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 flipV="1">
          <a:off x="4714875" y="255270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504825</xdr:colOff>
      <xdr:row>10</xdr:row>
      <xdr:rowOff>0</xdr:rowOff>
    </xdr:from>
    <xdr:to>
      <xdr:col>7</xdr:col>
      <xdr:colOff>95250</xdr:colOff>
      <xdr:row>10</xdr:row>
      <xdr:rowOff>0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 flipH="1">
          <a:off x="1266825" y="1619250"/>
          <a:ext cx="416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695325</xdr:colOff>
      <xdr:row>7</xdr:row>
      <xdr:rowOff>76200</xdr:rowOff>
    </xdr:from>
    <xdr:to>
      <xdr:col>7</xdr:col>
      <xdr:colOff>95250</xdr:colOff>
      <xdr:row>7</xdr:row>
      <xdr:rowOff>76200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 flipH="1">
          <a:off x="5267325" y="1209675"/>
          <a:ext cx="161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628650</xdr:colOff>
      <xdr:row>20</xdr:row>
      <xdr:rowOff>57150</xdr:rowOff>
    </xdr:from>
    <xdr:to>
      <xdr:col>7</xdr:col>
      <xdr:colOff>104775</xdr:colOff>
      <xdr:row>20</xdr:row>
      <xdr:rowOff>57150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 flipH="1">
          <a:off x="5200650" y="3295650"/>
          <a:ext cx="238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495300</xdr:colOff>
      <xdr:row>10</xdr:row>
      <xdr:rowOff>9525</xdr:rowOff>
    </xdr:from>
    <xdr:to>
      <xdr:col>2</xdr:col>
      <xdr:colOff>495300</xdr:colOff>
      <xdr:row>11</xdr:row>
      <xdr:rowOff>9525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2019300" y="1628775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10</xdr:row>
      <xdr:rowOff>0</xdr:rowOff>
    </xdr:from>
    <xdr:to>
      <xdr:col>4</xdr:col>
      <xdr:colOff>381000</xdr:colOff>
      <xdr:row>11</xdr:row>
      <xdr:rowOff>9525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3429000" y="161925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123825</xdr:colOff>
      <xdr:row>10</xdr:row>
      <xdr:rowOff>0</xdr:rowOff>
    </xdr:from>
    <xdr:to>
      <xdr:col>6</xdr:col>
      <xdr:colOff>123825</xdr:colOff>
      <xdr:row>11</xdr:row>
      <xdr:rowOff>19050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4695825" y="161925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504825</xdr:colOff>
      <xdr:row>13</xdr:row>
      <xdr:rowOff>76200</xdr:rowOff>
    </xdr:from>
    <xdr:to>
      <xdr:col>2</xdr:col>
      <xdr:colOff>95250</xdr:colOff>
      <xdr:row>13</xdr:row>
      <xdr:rowOff>76200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 flipH="1">
          <a:off x="1266825" y="218122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676275</xdr:colOff>
      <xdr:row>15</xdr:row>
      <xdr:rowOff>123825</xdr:rowOff>
    </xdr:from>
    <xdr:to>
      <xdr:col>2</xdr:col>
      <xdr:colOff>676275</xdr:colOff>
      <xdr:row>17</xdr:row>
      <xdr:rowOff>152400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2200275" y="2552700"/>
          <a:ext cx="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238125</xdr:colOff>
      <xdr:row>15</xdr:row>
      <xdr:rowOff>123825</xdr:rowOff>
    </xdr:from>
    <xdr:to>
      <xdr:col>4</xdr:col>
      <xdr:colOff>238125</xdr:colOff>
      <xdr:row>17</xdr:row>
      <xdr:rowOff>152400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3286125" y="2552700"/>
          <a:ext cx="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619125</xdr:colOff>
      <xdr:row>15</xdr:row>
      <xdr:rowOff>133350</xdr:rowOff>
    </xdr:from>
    <xdr:to>
      <xdr:col>5</xdr:col>
      <xdr:colOff>619125</xdr:colOff>
      <xdr:row>18</xdr:row>
      <xdr:rowOff>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4429125" y="2562225"/>
          <a:ext cx="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657225</xdr:colOff>
      <xdr:row>24</xdr:row>
      <xdr:rowOff>95250</xdr:rowOff>
    </xdr:from>
    <xdr:to>
      <xdr:col>6</xdr:col>
      <xdr:colOff>371475</xdr:colOff>
      <xdr:row>28</xdr:row>
      <xdr:rowOff>47625</xdr:rowOff>
    </xdr:to>
    <xdr:sp macro="" textlink="">
      <xdr:nvSpPr>
        <xdr:cNvPr id="1049" name="Oval 25"/>
        <xdr:cNvSpPr>
          <a:spLocks noChangeArrowheads="1"/>
        </xdr:cNvSpPr>
      </xdr:nvSpPr>
      <xdr:spPr bwMode="auto">
        <a:xfrm>
          <a:off x="2181225" y="3981450"/>
          <a:ext cx="2762250" cy="6000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CLIENTES HOTEL</a:t>
          </a:r>
        </a:p>
      </xdr:txBody>
    </xdr:sp>
    <xdr:clientData/>
  </xdr:twoCellAnchor>
  <xdr:twoCellAnchor>
    <xdr:from>
      <xdr:col>4</xdr:col>
      <xdr:colOff>438150</xdr:colOff>
      <xdr:row>22</xdr:row>
      <xdr:rowOff>95250</xdr:rowOff>
    </xdr:from>
    <xdr:to>
      <xdr:col>4</xdr:col>
      <xdr:colOff>438150</xdr:colOff>
      <xdr:row>24</xdr:row>
      <xdr:rowOff>95250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 flipV="1">
          <a:off x="3486150" y="36576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428625</xdr:colOff>
      <xdr:row>22</xdr:row>
      <xdr:rowOff>95250</xdr:rowOff>
    </xdr:from>
    <xdr:to>
      <xdr:col>3</xdr:col>
      <xdr:colOff>19050</xdr:colOff>
      <xdr:row>25</xdr:row>
      <xdr:rowOff>133350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 flipH="1" flipV="1">
          <a:off x="1190625" y="3657600"/>
          <a:ext cx="1114425" cy="523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123825</xdr:colOff>
      <xdr:row>45</xdr:row>
      <xdr:rowOff>95250</xdr:rowOff>
    </xdr:from>
    <xdr:to>
      <xdr:col>2</xdr:col>
      <xdr:colOff>590550</xdr:colOff>
      <xdr:row>49</xdr:row>
      <xdr:rowOff>9525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885825" y="7477125"/>
          <a:ext cx="1228725" cy="561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Administración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General</a:t>
          </a:r>
        </a:p>
      </xdr:txBody>
    </xdr:sp>
    <xdr:clientData/>
  </xdr:twoCellAnchor>
  <xdr:twoCellAnchor>
    <xdr:from>
      <xdr:col>1</xdr:col>
      <xdr:colOff>142875</xdr:colOff>
      <xdr:row>50</xdr:row>
      <xdr:rowOff>152400</xdr:rowOff>
    </xdr:from>
    <xdr:to>
      <xdr:col>2</xdr:col>
      <xdr:colOff>542925</xdr:colOff>
      <xdr:row>55</xdr:row>
      <xdr:rowOff>9525</xdr:rowOff>
    </xdr:to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904875" y="8343900"/>
          <a:ext cx="1162050" cy="666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Mantenimiento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Reparaciones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Limpieza</a:t>
          </a:r>
        </a:p>
      </xdr:txBody>
    </xdr:sp>
    <xdr:clientData/>
  </xdr:twoCellAnchor>
  <xdr:twoCellAnchor>
    <xdr:from>
      <xdr:col>3</xdr:col>
      <xdr:colOff>47625</xdr:colOff>
      <xdr:row>56</xdr:row>
      <xdr:rowOff>19050</xdr:rowOff>
    </xdr:from>
    <xdr:to>
      <xdr:col>4</xdr:col>
      <xdr:colOff>314325</xdr:colOff>
      <xdr:row>59</xdr:row>
      <xdr:rowOff>95250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2333625" y="9182100"/>
          <a:ext cx="1028700" cy="561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Lavandería</a:t>
          </a:r>
        </a:p>
      </xdr:txBody>
    </xdr:sp>
    <xdr:clientData/>
  </xdr:twoCellAnchor>
  <xdr:twoCellAnchor>
    <xdr:from>
      <xdr:col>4</xdr:col>
      <xdr:colOff>323850</xdr:colOff>
      <xdr:row>61</xdr:row>
      <xdr:rowOff>85725</xdr:rowOff>
    </xdr:from>
    <xdr:to>
      <xdr:col>5</xdr:col>
      <xdr:colOff>419100</xdr:colOff>
      <xdr:row>65</xdr:row>
      <xdr:rowOff>95250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371850" y="10058400"/>
          <a:ext cx="857250" cy="657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RECEPCIÓN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552450</xdr:colOff>
      <xdr:row>61</xdr:row>
      <xdr:rowOff>95250</xdr:rowOff>
    </xdr:from>
    <xdr:to>
      <xdr:col>6</xdr:col>
      <xdr:colOff>571500</xdr:colOff>
      <xdr:row>65</xdr:row>
      <xdr:rowOff>104775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362450" y="10067925"/>
          <a:ext cx="781050" cy="657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Hall y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Juegos</a:t>
          </a:r>
        </a:p>
      </xdr:txBody>
    </xdr:sp>
    <xdr:clientData/>
  </xdr:twoCellAnchor>
  <xdr:twoCellAnchor>
    <xdr:from>
      <xdr:col>7</xdr:col>
      <xdr:colOff>76200</xdr:colOff>
      <xdr:row>67</xdr:row>
      <xdr:rowOff>95250</xdr:rowOff>
    </xdr:from>
    <xdr:to>
      <xdr:col>8</xdr:col>
      <xdr:colOff>466725</xdr:colOff>
      <xdr:row>70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410200" y="11039475"/>
          <a:ext cx="1152525" cy="523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HABITACIONES</a:t>
          </a:r>
        </a:p>
      </xdr:txBody>
    </xdr:sp>
    <xdr:clientData/>
  </xdr:twoCellAnchor>
  <xdr:twoCellAnchor>
    <xdr:from>
      <xdr:col>9</xdr:col>
      <xdr:colOff>123825</xdr:colOff>
      <xdr:row>67</xdr:row>
      <xdr:rowOff>85725</xdr:rowOff>
    </xdr:from>
    <xdr:to>
      <xdr:col>10</xdr:col>
      <xdr:colOff>514350</xdr:colOff>
      <xdr:row>70</xdr:row>
      <xdr:rowOff>123825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6981825" y="11029950"/>
          <a:ext cx="1152525" cy="523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BAR</a:t>
          </a:r>
        </a:p>
      </xdr:txBody>
    </xdr:sp>
    <xdr:clientData/>
  </xdr:twoCellAnchor>
  <xdr:twoCellAnchor>
    <xdr:from>
      <xdr:col>2</xdr:col>
      <xdr:colOff>600075</xdr:colOff>
      <xdr:row>47</xdr:row>
      <xdr:rowOff>76200</xdr:rowOff>
    </xdr:from>
    <xdr:to>
      <xdr:col>10</xdr:col>
      <xdr:colOff>619125</xdr:colOff>
      <xdr:row>47</xdr:row>
      <xdr:rowOff>76200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2124075" y="7781925"/>
          <a:ext cx="61150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49</xdr:row>
      <xdr:rowOff>38100</xdr:rowOff>
    </xdr:from>
    <xdr:to>
      <xdr:col>2</xdr:col>
      <xdr:colOff>0</xdr:colOff>
      <xdr:row>51</xdr:row>
      <xdr:rowOff>0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524000" y="8067675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647700</xdr:colOff>
      <xdr:row>47</xdr:row>
      <xdr:rowOff>76200</xdr:rowOff>
    </xdr:from>
    <xdr:to>
      <xdr:col>3</xdr:col>
      <xdr:colOff>647700</xdr:colOff>
      <xdr:row>56</xdr:row>
      <xdr:rowOff>9525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2933700" y="7781925"/>
          <a:ext cx="0" cy="1390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714375</xdr:colOff>
      <xdr:row>47</xdr:row>
      <xdr:rowOff>76200</xdr:rowOff>
    </xdr:from>
    <xdr:to>
      <xdr:col>4</xdr:col>
      <xdr:colOff>714375</xdr:colOff>
      <xdr:row>61</xdr:row>
      <xdr:rowOff>95250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3762375" y="7781925"/>
          <a:ext cx="0" cy="2286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104775</xdr:colOff>
      <xdr:row>47</xdr:row>
      <xdr:rowOff>85725</xdr:rowOff>
    </xdr:from>
    <xdr:to>
      <xdr:col>6</xdr:col>
      <xdr:colOff>104775</xdr:colOff>
      <xdr:row>61</xdr:row>
      <xdr:rowOff>123825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4676775" y="7791450"/>
          <a:ext cx="0" cy="2305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342900</xdr:colOff>
      <xdr:row>47</xdr:row>
      <xdr:rowOff>38100</xdr:rowOff>
    </xdr:from>
    <xdr:to>
      <xdr:col>7</xdr:col>
      <xdr:colOff>342900</xdr:colOff>
      <xdr:row>67</xdr:row>
      <xdr:rowOff>152400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5676900" y="7743825"/>
          <a:ext cx="0" cy="3352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371475</xdr:colOff>
      <xdr:row>47</xdr:row>
      <xdr:rowOff>85725</xdr:rowOff>
    </xdr:from>
    <xdr:to>
      <xdr:col>9</xdr:col>
      <xdr:colOff>371475</xdr:colOff>
      <xdr:row>67</xdr:row>
      <xdr:rowOff>95250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7229475" y="7791450"/>
          <a:ext cx="0" cy="3248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600075</xdr:colOff>
      <xdr:row>47</xdr:row>
      <xdr:rowOff>66675</xdr:rowOff>
    </xdr:from>
    <xdr:to>
      <xdr:col>10</xdr:col>
      <xdr:colOff>600075</xdr:colOff>
      <xdr:row>49</xdr:row>
      <xdr:rowOff>66675</xdr:rowOff>
    </xdr:to>
    <xdr:sp macro="" textlink="">
      <xdr:nvSpPr>
        <xdr:cNvPr id="1070" name="Line 46"/>
        <xdr:cNvSpPr>
          <a:spLocks noChangeShapeType="1"/>
        </xdr:cNvSpPr>
      </xdr:nvSpPr>
      <xdr:spPr bwMode="auto">
        <a:xfrm>
          <a:off x="8220075" y="77724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142875</xdr:colOff>
      <xdr:row>49</xdr:row>
      <xdr:rowOff>47625</xdr:rowOff>
    </xdr:from>
    <xdr:to>
      <xdr:col>11</xdr:col>
      <xdr:colOff>485775</xdr:colOff>
      <xdr:row>55</xdr:row>
      <xdr:rowOff>66675</xdr:rowOff>
    </xdr:to>
    <xdr:sp macro="" textlink="">
      <xdr:nvSpPr>
        <xdr:cNvPr id="1071" name="Oval 47"/>
        <xdr:cNvSpPr>
          <a:spLocks noChangeArrowheads="1"/>
        </xdr:cNvSpPr>
      </xdr:nvSpPr>
      <xdr:spPr bwMode="auto">
        <a:xfrm>
          <a:off x="7762875" y="8077200"/>
          <a:ext cx="1104900" cy="9906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Cap. Ociosa 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Otros Temas</a:t>
          </a:r>
        </a:p>
      </xdr:txBody>
    </xdr:sp>
    <xdr:clientData/>
  </xdr:twoCellAnchor>
  <xdr:twoCellAnchor>
    <xdr:from>
      <xdr:col>2</xdr:col>
      <xdr:colOff>533400</xdr:colOff>
      <xdr:row>52</xdr:row>
      <xdr:rowOff>152400</xdr:rowOff>
    </xdr:from>
    <xdr:to>
      <xdr:col>10</xdr:col>
      <xdr:colOff>38100</xdr:colOff>
      <xdr:row>52</xdr:row>
      <xdr:rowOff>152400</xdr:rowOff>
    </xdr:to>
    <xdr:sp macro="" textlink="">
      <xdr:nvSpPr>
        <xdr:cNvPr id="1072" name="Line 48"/>
        <xdr:cNvSpPr>
          <a:spLocks noChangeShapeType="1"/>
        </xdr:cNvSpPr>
      </xdr:nvSpPr>
      <xdr:spPr bwMode="auto">
        <a:xfrm>
          <a:off x="2057400" y="8667750"/>
          <a:ext cx="56007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152400</xdr:rowOff>
    </xdr:from>
    <xdr:to>
      <xdr:col>10</xdr:col>
      <xdr:colOff>190500</xdr:colOff>
      <xdr:row>52</xdr:row>
      <xdr:rowOff>152400</xdr:rowOff>
    </xdr:to>
    <xdr:sp macro="" textlink="">
      <xdr:nvSpPr>
        <xdr:cNvPr id="1073" name="Line 49"/>
        <xdr:cNvSpPr>
          <a:spLocks noChangeShapeType="1"/>
        </xdr:cNvSpPr>
      </xdr:nvSpPr>
      <xdr:spPr bwMode="auto">
        <a:xfrm>
          <a:off x="7658100" y="8667750"/>
          <a:ext cx="152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752475</xdr:colOff>
      <xdr:row>53</xdr:row>
      <xdr:rowOff>0</xdr:rowOff>
    </xdr:from>
    <xdr:to>
      <xdr:col>3</xdr:col>
      <xdr:colOff>752475</xdr:colOff>
      <xdr:row>56</xdr:row>
      <xdr:rowOff>9525</xdr:rowOff>
    </xdr:to>
    <xdr:sp macro="" textlink="">
      <xdr:nvSpPr>
        <xdr:cNvPr id="1074" name="Line 50"/>
        <xdr:cNvSpPr>
          <a:spLocks noChangeShapeType="1"/>
        </xdr:cNvSpPr>
      </xdr:nvSpPr>
      <xdr:spPr bwMode="auto">
        <a:xfrm>
          <a:off x="3038475" y="8677275"/>
          <a:ext cx="0" cy="495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52</xdr:row>
      <xdr:rowOff>152400</xdr:rowOff>
    </xdr:from>
    <xdr:to>
      <xdr:col>5</xdr:col>
      <xdr:colOff>266700</xdr:colOff>
      <xdr:row>61</xdr:row>
      <xdr:rowOff>85725</xdr:rowOff>
    </xdr:to>
    <xdr:sp macro="" textlink="">
      <xdr:nvSpPr>
        <xdr:cNvPr id="1075" name="Line 51"/>
        <xdr:cNvSpPr>
          <a:spLocks noChangeShapeType="1"/>
        </xdr:cNvSpPr>
      </xdr:nvSpPr>
      <xdr:spPr bwMode="auto">
        <a:xfrm>
          <a:off x="4076700" y="8667750"/>
          <a:ext cx="0" cy="1390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428625</xdr:colOff>
      <xdr:row>53</xdr:row>
      <xdr:rowOff>0</xdr:rowOff>
    </xdr:from>
    <xdr:to>
      <xdr:col>6</xdr:col>
      <xdr:colOff>428625</xdr:colOff>
      <xdr:row>61</xdr:row>
      <xdr:rowOff>114300</xdr:rowOff>
    </xdr:to>
    <xdr:sp macro="" textlink="">
      <xdr:nvSpPr>
        <xdr:cNvPr id="1076" name="Line 52"/>
        <xdr:cNvSpPr>
          <a:spLocks noChangeShapeType="1"/>
        </xdr:cNvSpPr>
      </xdr:nvSpPr>
      <xdr:spPr bwMode="auto">
        <a:xfrm>
          <a:off x="5000625" y="8677275"/>
          <a:ext cx="0" cy="1409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53</xdr:row>
      <xdr:rowOff>0</xdr:rowOff>
    </xdr:from>
    <xdr:to>
      <xdr:col>7</xdr:col>
      <xdr:colOff>561975</xdr:colOff>
      <xdr:row>67</xdr:row>
      <xdr:rowOff>104775</xdr:rowOff>
    </xdr:to>
    <xdr:sp macro="" textlink="">
      <xdr:nvSpPr>
        <xdr:cNvPr id="1078" name="Line 54"/>
        <xdr:cNvSpPr>
          <a:spLocks noChangeShapeType="1"/>
        </xdr:cNvSpPr>
      </xdr:nvSpPr>
      <xdr:spPr bwMode="auto">
        <a:xfrm>
          <a:off x="5895975" y="8677275"/>
          <a:ext cx="0" cy="2371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533400</xdr:colOff>
      <xdr:row>53</xdr:row>
      <xdr:rowOff>0</xdr:rowOff>
    </xdr:from>
    <xdr:to>
      <xdr:col>9</xdr:col>
      <xdr:colOff>533400</xdr:colOff>
      <xdr:row>67</xdr:row>
      <xdr:rowOff>85725</xdr:rowOff>
    </xdr:to>
    <xdr:sp macro="" textlink="">
      <xdr:nvSpPr>
        <xdr:cNvPr id="1080" name="Line 56"/>
        <xdr:cNvSpPr>
          <a:spLocks noChangeShapeType="1"/>
        </xdr:cNvSpPr>
      </xdr:nvSpPr>
      <xdr:spPr bwMode="auto">
        <a:xfrm>
          <a:off x="7391400" y="8677275"/>
          <a:ext cx="0" cy="2352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333375</xdr:colOff>
      <xdr:row>57</xdr:row>
      <xdr:rowOff>142875</xdr:rowOff>
    </xdr:from>
    <xdr:to>
      <xdr:col>10</xdr:col>
      <xdr:colOff>352425</xdr:colOff>
      <xdr:row>57</xdr:row>
      <xdr:rowOff>142875</xdr:rowOff>
    </xdr:to>
    <xdr:sp macro="" textlink="">
      <xdr:nvSpPr>
        <xdr:cNvPr id="1081" name="Line 57"/>
        <xdr:cNvSpPr>
          <a:spLocks noChangeShapeType="1"/>
        </xdr:cNvSpPr>
      </xdr:nvSpPr>
      <xdr:spPr bwMode="auto">
        <a:xfrm>
          <a:off x="3381375" y="9467850"/>
          <a:ext cx="45910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733425</xdr:colOff>
      <xdr:row>57</xdr:row>
      <xdr:rowOff>142875</xdr:rowOff>
    </xdr:from>
    <xdr:to>
      <xdr:col>7</xdr:col>
      <xdr:colOff>733425</xdr:colOff>
      <xdr:row>67</xdr:row>
      <xdr:rowOff>114300</xdr:rowOff>
    </xdr:to>
    <xdr:sp macro="" textlink="">
      <xdr:nvSpPr>
        <xdr:cNvPr id="1082" name="Line 58"/>
        <xdr:cNvSpPr>
          <a:spLocks noChangeShapeType="1"/>
        </xdr:cNvSpPr>
      </xdr:nvSpPr>
      <xdr:spPr bwMode="auto">
        <a:xfrm>
          <a:off x="6067425" y="9467850"/>
          <a:ext cx="0" cy="1590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676275</xdr:colOff>
      <xdr:row>57</xdr:row>
      <xdr:rowOff>123825</xdr:rowOff>
    </xdr:from>
    <xdr:to>
      <xdr:col>9</xdr:col>
      <xdr:colOff>676275</xdr:colOff>
      <xdr:row>67</xdr:row>
      <xdr:rowOff>104775</xdr:rowOff>
    </xdr:to>
    <xdr:sp macro="" textlink="">
      <xdr:nvSpPr>
        <xdr:cNvPr id="1084" name="Line 60"/>
        <xdr:cNvSpPr>
          <a:spLocks noChangeShapeType="1"/>
        </xdr:cNvSpPr>
      </xdr:nvSpPr>
      <xdr:spPr bwMode="auto">
        <a:xfrm>
          <a:off x="7534275" y="9448800"/>
          <a:ext cx="0" cy="1600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54</xdr:row>
      <xdr:rowOff>114300</xdr:rowOff>
    </xdr:from>
    <xdr:to>
      <xdr:col>10</xdr:col>
      <xdr:colOff>333375</xdr:colOff>
      <xdr:row>57</xdr:row>
      <xdr:rowOff>123825</xdr:rowOff>
    </xdr:to>
    <xdr:sp macro="" textlink="">
      <xdr:nvSpPr>
        <xdr:cNvPr id="1085" name="Line 61"/>
        <xdr:cNvSpPr>
          <a:spLocks noChangeShapeType="1"/>
        </xdr:cNvSpPr>
      </xdr:nvSpPr>
      <xdr:spPr bwMode="auto">
        <a:xfrm flipV="1">
          <a:off x="7953375" y="8953500"/>
          <a:ext cx="0" cy="495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581025</xdr:colOff>
      <xdr:row>66</xdr:row>
      <xdr:rowOff>47625</xdr:rowOff>
    </xdr:from>
    <xdr:to>
      <xdr:col>10</xdr:col>
      <xdr:colOff>571500</xdr:colOff>
      <xdr:row>66</xdr:row>
      <xdr:rowOff>47625</xdr:rowOff>
    </xdr:to>
    <xdr:sp macro="" textlink="">
      <xdr:nvSpPr>
        <xdr:cNvPr id="1086" name="Line 62"/>
        <xdr:cNvSpPr>
          <a:spLocks noChangeShapeType="1"/>
        </xdr:cNvSpPr>
      </xdr:nvSpPr>
      <xdr:spPr bwMode="auto">
        <a:xfrm flipV="1">
          <a:off x="3629025" y="10829925"/>
          <a:ext cx="45624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561975</xdr:colOff>
      <xdr:row>65</xdr:row>
      <xdr:rowOff>85725</xdr:rowOff>
    </xdr:from>
    <xdr:to>
      <xdr:col>4</xdr:col>
      <xdr:colOff>561975</xdr:colOff>
      <xdr:row>66</xdr:row>
      <xdr:rowOff>47625</xdr:rowOff>
    </xdr:to>
    <xdr:sp macro="" textlink="">
      <xdr:nvSpPr>
        <xdr:cNvPr id="1087" name="Line 63"/>
        <xdr:cNvSpPr>
          <a:spLocks noChangeShapeType="1"/>
        </xdr:cNvSpPr>
      </xdr:nvSpPr>
      <xdr:spPr bwMode="auto">
        <a:xfrm flipH="1">
          <a:off x="3609975" y="10706100"/>
          <a:ext cx="0" cy="123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142875</xdr:colOff>
      <xdr:row>65</xdr:row>
      <xdr:rowOff>114300</xdr:rowOff>
    </xdr:from>
    <xdr:to>
      <xdr:col>6</xdr:col>
      <xdr:colOff>142875</xdr:colOff>
      <xdr:row>66</xdr:row>
      <xdr:rowOff>47625</xdr:rowOff>
    </xdr:to>
    <xdr:sp macro="" textlink="">
      <xdr:nvSpPr>
        <xdr:cNvPr id="1088" name="Line 64"/>
        <xdr:cNvSpPr>
          <a:spLocks noChangeShapeType="1"/>
        </xdr:cNvSpPr>
      </xdr:nvSpPr>
      <xdr:spPr bwMode="auto">
        <a:xfrm>
          <a:off x="4714875" y="10734675"/>
          <a:ext cx="0" cy="95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152400</xdr:colOff>
      <xdr:row>66</xdr:row>
      <xdr:rowOff>47625</xdr:rowOff>
    </xdr:from>
    <xdr:to>
      <xdr:col>8</xdr:col>
      <xdr:colOff>152400</xdr:colOff>
      <xdr:row>67</xdr:row>
      <xdr:rowOff>85725</xdr:rowOff>
    </xdr:to>
    <xdr:sp macro="" textlink="">
      <xdr:nvSpPr>
        <xdr:cNvPr id="1089" name="Line 65"/>
        <xdr:cNvSpPr>
          <a:spLocks noChangeShapeType="1"/>
        </xdr:cNvSpPr>
      </xdr:nvSpPr>
      <xdr:spPr bwMode="auto">
        <a:xfrm>
          <a:off x="6248400" y="10829925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542925</xdr:colOff>
      <xdr:row>55</xdr:row>
      <xdr:rowOff>47625</xdr:rowOff>
    </xdr:from>
    <xdr:to>
      <xdr:col>10</xdr:col>
      <xdr:colOff>542925</xdr:colOff>
      <xdr:row>66</xdr:row>
      <xdr:rowOff>47625</xdr:rowOff>
    </xdr:to>
    <xdr:sp macro="" textlink="">
      <xdr:nvSpPr>
        <xdr:cNvPr id="1090" name="Line 66"/>
        <xdr:cNvSpPr>
          <a:spLocks noChangeShapeType="1"/>
        </xdr:cNvSpPr>
      </xdr:nvSpPr>
      <xdr:spPr bwMode="auto">
        <a:xfrm flipV="1">
          <a:off x="8162925" y="9048750"/>
          <a:ext cx="0" cy="1781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72</xdr:row>
      <xdr:rowOff>9525</xdr:rowOff>
    </xdr:from>
    <xdr:to>
      <xdr:col>11</xdr:col>
      <xdr:colOff>66675</xdr:colOff>
      <xdr:row>72</xdr:row>
      <xdr:rowOff>9525</xdr:rowOff>
    </xdr:to>
    <xdr:sp macro="" textlink="">
      <xdr:nvSpPr>
        <xdr:cNvPr id="1091" name="Line 67"/>
        <xdr:cNvSpPr>
          <a:spLocks noChangeShapeType="1"/>
        </xdr:cNvSpPr>
      </xdr:nvSpPr>
      <xdr:spPr bwMode="auto">
        <a:xfrm>
          <a:off x="6172200" y="11763375"/>
          <a:ext cx="22764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752475</xdr:colOff>
      <xdr:row>70</xdr:row>
      <xdr:rowOff>142875</xdr:rowOff>
    </xdr:from>
    <xdr:to>
      <xdr:col>9</xdr:col>
      <xdr:colOff>752475</xdr:colOff>
      <xdr:row>72</xdr:row>
      <xdr:rowOff>28575</xdr:rowOff>
    </xdr:to>
    <xdr:sp macro="" textlink="">
      <xdr:nvSpPr>
        <xdr:cNvPr id="1092" name="Line 68"/>
        <xdr:cNvSpPr>
          <a:spLocks noChangeShapeType="1"/>
        </xdr:cNvSpPr>
      </xdr:nvSpPr>
      <xdr:spPr bwMode="auto">
        <a:xfrm>
          <a:off x="7610475" y="11572875"/>
          <a:ext cx="0" cy="2095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85725</xdr:colOff>
      <xdr:row>70</xdr:row>
      <xdr:rowOff>142875</xdr:rowOff>
    </xdr:from>
    <xdr:to>
      <xdr:col>8</xdr:col>
      <xdr:colOff>85725</xdr:colOff>
      <xdr:row>72</xdr:row>
      <xdr:rowOff>0</xdr:rowOff>
    </xdr:to>
    <xdr:sp macro="" textlink="">
      <xdr:nvSpPr>
        <xdr:cNvPr id="1093" name="Line 69"/>
        <xdr:cNvSpPr>
          <a:spLocks noChangeShapeType="1"/>
        </xdr:cNvSpPr>
      </xdr:nvSpPr>
      <xdr:spPr bwMode="auto">
        <a:xfrm flipV="1">
          <a:off x="6181725" y="11572875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55</xdr:row>
      <xdr:rowOff>47625</xdr:rowOff>
    </xdr:from>
    <xdr:to>
      <xdr:col>11</xdr:col>
      <xdr:colOff>47625</xdr:colOff>
      <xdr:row>71</xdr:row>
      <xdr:rowOff>152400</xdr:rowOff>
    </xdr:to>
    <xdr:sp macro="" textlink="">
      <xdr:nvSpPr>
        <xdr:cNvPr id="1094" name="Line 70"/>
        <xdr:cNvSpPr>
          <a:spLocks noChangeShapeType="1"/>
        </xdr:cNvSpPr>
      </xdr:nvSpPr>
      <xdr:spPr bwMode="auto">
        <a:xfrm flipV="1">
          <a:off x="8429625" y="9048750"/>
          <a:ext cx="0" cy="2695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428625</xdr:colOff>
      <xdr:row>70</xdr:row>
      <xdr:rowOff>152400</xdr:rowOff>
    </xdr:from>
    <xdr:to>
      <xdr:col>7</xdr:col>
      <xdr:colOff>428625</xdr:colOff>
      <xdr:row>74</xdr:row>
      <xdr:rowOff>104775</xdr:rowOff>
    </xdr:to>
    <xdr:sp macro="" textlink="">
      <xdr:nvSpPr>
        <xdr:cNvPr id="1095" name="Line 71"/>
        <xdr:cNvSpPr>
          <a:spLocks noChangeShapeType="1"/>
        </xdr:cNvSpPr>
      </xdr:nvSpPr>
      <xdr:spPr bwMode="auto">
        <a:xfrm>
          <a:off x="5762625" y="11582400"/>
          <a:ext cx="0" cy="6000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428625</xdr:colOff>
      <xdr:row>74</xdr:row>
      <xdr:rowOff>104775</xdr:rowOff>
    </xdr:from>
    <xdr:to>
      <xdr:col>11</xdr:col>
      <xdr:colOff>333375</xdr:colOff>
      <xdr:row>74</xdr:row>
      <xdr:rowOff>104775</xdr:rowOff>
    </xdr:to>
    <xdr:sp macro="" textlink="">
      <xdr:nvSpPr>
        <xdr:cNvPr id="1096" name="Line 72"/>
        <xdr:cNvSpPr>
          <a:spLocks noChangeShapeType="1"/>
        </xdr:cNvSpPr>
      </xdr:nvSpPr>
      <xdr:spPr bwMode="auto">
        <a:xfrm flipV="1">
          <a:off x="5762625" y="12182475"/>
          <a:ext cx="29527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333375</xdr:colOff>
      <xdr:row>54</xdr:row>
      <xdr:rowOff>57150</xdr:rowOff>
    </xdr:from>
    <xdr:to>
      <xdr:col>11</xdr:col>
      <xdr:colOff>333375</xdr:colOff>
      <xdr:row>74</xdr:row>
      <xdr:rowOff>104775</xdr:rowOff>
    </xdr:to>
    <xdr:sp macro="" textlink="">
      <xdr:nvSpPr>
        <xdr:cNvPr id="1097" name="Line 73"/>
        <xdr:cNvSpPr>
          <a:spLocks noChangeShapeType="1"/>
        </xdr:cNvSpPr>
      </xdr:nvSpPr>
      <xdr:spPr bwMode="auto">
        <a:xfrm flipV="1">
          <a:off x="8715375" y="8896350"/>
          <a:ext cx="0" cy="3286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419100</xdr:colOff>
      <xdr:row>74</xdr:row>
      <xdr:rowOff>114300</xdr:rowOff>
    </xdr:from>
    <xdr:to>
      <xdr:col>7</xdr:col>
      <xdr:colOff>419100</xdr:colOff>
      <xdr:row>77</xdr:row>
      <xdr:rowOff>142875</xdr:rowOff>
    </xdr:to>
    <xdr:sp macro="" textlink="">
      <xdr:nvSpPr>
        <xdr:cNvPr id="1098" name="Line 74"/>
        <xdr:cNvSpPr>
          <a:spLocks noChangeShapeType="1"/>
        </xdr:cNvSpPr>
      </xdr:nvSpPr>
      <xdr:spPr bwMode="auto">
        <a:xfrm>
          <a:off x="5753100" y="12192000"/>
          <a:ext cx="0" cy="514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752475</xdr:colOff>
      <xdr:row>72</xdr:row>
      <xdr:rowOff>28575</xdr:rowOff>
    </xdr:from>
    <xdr:to>
      <xdr:col>9</xdr:col>
      <xdr:colOff>752475</xdr:colOff>
      <xdr:row>77</xdr:row>
      <xdr:rowOff>66675</xdr:rowOff>
    </xdr:to>
    <xdr:sp macro="" textlink="">
      <xdr:nvSpPr>
        <xdr:cNvPr id="1099" name="Line 75"/>
        <xdr:cNvSpPr>
          <a:spLocks noChangeShapeType="1"/>
        </xdr:cNvSpPr>
      </xdr:nvSpPr>
      <xdr:spPr bwMode="auto">
        <a:xfrm>
          <a:off x="7610475" y="11782425"/>
          <a:ext cx="0" cy="847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180975</xdr:colOff>
      <xdr:row>77</xdr:row>
      <xdr:rowOff>66675</xdr:rowOff>
    </xdr:from>
    <xdr:to>
      <xdr:col>11</xdr:col>
      <xdr:colOff>371475</xdr:colOff>
      <xdr:row>82</xdr:row>
      <xdr:rowOff>38100</xdr:rowOff>
    </xdr:to>
    <xdr:sp macro="" textlink="">
      <xdr:nvSpPr>
        <xdr:cNvPr id="1100" name="Oval 76"/>
        <xdr:cNvSpPr>
          <a:spLocks noChangeArrowheads="1"/>
        </xdr:cNvSpPr>
      </xdr:nvSpPr>
      <xdr:spPr bwMode="auto">
        <a:xfrm>
          <a:off x="4752975" y="12630150"/>
          <a:ext cx="4000500" cy="7810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CLIENTES DEL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HOTEL</a:t>
          </a:r>
        </a:p>
      </xdr:txBody>
    </xdr:sp>
    <xdr:clientData/>
  </xdr:twoCellAnchor>
  <xdr:twoCellAnchor>
    <xdr:from>
      <xdr:col>0</xdr:col>
      <xdr:colOff>381000</xdr:colOff>
      <xdr:row>67</xdr:row>
      <xdr:rowOff>123825</xdr:rowOff>
    </xdr:from>
    <xdr:to>
      <xdr:col>3</xdr:col>
      <xdr:colOff>581025</xdr:colOff>
      <xdr:row>71</xdr:row>
      <xdr:rowOff>85725</xdr:rowOff>
    </xdr:to>
    <xdr:sp macro="" textlink="">
      <xdr:nvSpPr>
        <xdr:cNvPr id="1101" name="AutoShape 77"/>
        <xdr:cNvSpPr>
          <a:spLocks noChangeArrowheads="1"/>
        </xdr:cNvSpPr>
      </xdr:nvSpPr>
      <xdr:spPr bwMode="auto">
        <a:xfrm>
          <a:off x="381000" y="11068050"/>
          <a:ext cx="2486025" cy="609600"/>
        </a:xfrm>
        <a:prstGeom prst="homePlate">
          <a:avLst>
            <a:gd name="adj" fmla="val 101953"/>
          </a:avLst>
        </a:prstGeom>
        <a:solidFill>
          <a:srgbClr xmlns:mc="http://schemas.openxmlformats.org/markup-compatibility/2006" xmlns:a14="http://schemas.microsoft.com/office/drawing/2010/main" val="33CCCC" mc:Ignorable="a14" a14:legacySpreadsheetColorIndex="4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Estos son los servicios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que utilizan los clientes, por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los cuales paga</a:t>
          </a:r>
        </a:p>
      </xdr:txBody>
    </xdr:sp>
    <xdr:clientData/>
  </xdr:twoCellAnchor>
  <xdr:twoCellAnchor>
    <xdr:from>
      <xdr:col>0</xdr:col>
      <xdr:colOff>190500</xdr:colOff>
      <xdr:row>72</xdr:row>
      <xdr:rowOff>47625</xdr:rowOff>
    </xdr:from>
    <xdr:to>
      <xdr:col>3</xdr:col>
      <xdr:colOff>428625</xdr:colOff>
      <xdr:row>79</xdr:row>
      <xdr:rowOff>47625</xdr:rowOff>
    </xdr:to>
    <xdr:sp macro="" textlink="">
      <xdr:nvSpPr>
        <xdr:cNvPr id="1102" name="AutoShape 78"/>
        <xdr:cNvSpPr>
          <a:spLocks noChangeArrowheads="1"/>
        </xdr:cNvSpPr>
      </xdr:nvSpPr>
      <xdr:spPr bwMode="auto">
        <a:xfrm>
          <a:off x="190500" y="11801475"/>
          <a:ext cx="2524125" cy="1133475"/>
        </a:xfrm>
        <a:prstGeom prst="downArrow">
          <a:avLst>
            <a:gd name="adj1" fmla="val 50000"/>
            <a:gd name="adj2" fmla="val 25000"/>
          </a:avLst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Con los ingresos 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por los servicios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de habitación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y adicionales del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Bar</a:t>
          </a:r>
        </a:p>
      </xdr:txBody>
    </xdr:sp>
    <xdr:clientData/>
  </xdr:twoCellAnchor>
  <xdr:twoCellAnchor>
    <xdr:from>
      <xdr:col>0</xdr:col>
      <xdr:colOff>342900</xdr:colOff>
      <xdr:row>79</xdr:row>
      <xdr:rowOff>123825</xdr:rowOff>
    </xdr:from>
    <xdr:to>
      <xdr:col>3</xdr:col>
      <xdr:colOff>542925</xdr:colOff>
      <xdr:row>83</xdr:row>
      <xdr:rowOff>85725</xdr:rowOff>
    </xdr:to>
    <xdr:sp macro="" textlink="">
      <xdr:nvSpPr>
        <xdr:cNvPr id="1103" name="AutoShape 79"/>
        <xdr:cNvSpPr>
          <a:spLocks noChangeArrowheads="1"/>
        </xdr:cNvSpPr>
      </xdr:nvSpPr>
      <xdr:spPr bwMode="auto">
        <a:xfrm>
          <a:off x="342900" y="13011150"/>
          <a:ext cx="2486025" cy="609600"/>
        </a:xfrm>
        <a:prstGeom prst="homePlate">
          <a:avLst>
            <a:gd name="adj" fmla="val 101953"/>
          </a:avLst>
        </a:prstGeom>
        <a:solidFill>
          <a:srgbClr xmlns:mc="http://schemas.openxmlformats.org/markup-compatibility/2006" xmlns:a14="http://schemas.microsoft.com/office/drawing/2010/main" val="33CCCC" mc:Ignorable="a14" a14:legacySpreadsheetColorIndex="4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El Hotel debe recuperar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todos sus costos y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generar beneficios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2"/>
  <sheetViews>
    <sheetView tabSelected="1" zoomScale="85" workbookViewId="0">
      <selection sqref="A1:K1"/>
    </sheetView>
  </sheetViews>
  <sheetFormatPr baseColWidth="10" defaultRowHeight="12.75" x14ac:dyDescent="0.2"/>
  <cols>
    <col min="1" max="16384" width="11.42578125" style="748"/>
  </cols>
  <sheetData>
    <row r="1" spans="1:11" ht="27" thickBot="1" x14ac:dyDescent="0.45">
      <c r="A1" s="863" t="s">
        <v>217</v>
      </c>
      <c r="B1" s="864"/>
      <c r="C1" s="864"/>
      <c r="D1" s="864"/>
      <c r="E1" s="864"/>
      <c r="F1" s="864"/>
      <c r="G1" s="864"/>
      <c r="H1" s="864"/>
      <c r="I1" s="864"/>
      <c r="J1" s="864"/>
      <c r="K1" s="865"/>
    </row>
    <row r="2" spans="1:11" ht="13.5" thickBot="1" x14ac:dyDescent="0.25"/>
    <row r="3" spans="1:11" ht="21" thickBot="1" x14ac:dyDescent="0.35">
      <c r="A3" s="866" t="s">
        <v>349</v>
      </c>
      <c r="B3" s="867"/>
      <c r="C3" s="867"/>
      <c r="D3" s="867"/>
      <c r="E3" s="867"/>
      <c r="F3" s="867"/>
      <c r="G3" s="867"/>
      <c r="H3" s="867"/>
      <c r="I3" s="867"/>
      <c r="J3" s="867"/>
      <c r="K3" s="868"/>
    </row>
    <row r="4" spans="1:11" ht="13.5" thickBot="1" x14ac:dyDescent="0.25"/>
    <row r="5" spans="1:11" x14ac:dyDescent="0.2">
      <c r="A5" s="869" t="s">
        <v>218</v>
      </c>
      <c r="B5" s="870"/>
      <c r="C5" s="870"/>
      <c r="D5" s="870"/>
      <c r="E5" s="870"/>
      <c r="F5" s="870"/>
      <c r="G5" s="870"/>
      <c r="H5" s="870"/>
      <c r="I5" s="870"/>
      <c r="J5" s="870"/>
      <c r="K5" s="871"/>
    </row>
    <row r="6" spans="1:11" ht="13.5" thickBot="1" x14ac:dyDescent="0.25">
      <c r="A6" s="872" t="s">
        <v>515</v>
      </c>
      <c r="B6" s="873"/>
      <c r="C6" s="873"/>
      <c r="D6" s="873"/>
      <c r="E6" s="873"/>
      <c r="F6" s="873"/>
      <c r="G6" s="873"/>
      <c r="H6" s="873"/>
      <c r="I6" s="873"/>
      <c r="J6" s="873"/>
      <c r="K6" s="874"/>
    </row>
    <row r="8" spans="1:11" x14ac:dyDescent="0.2">
      <c r="A8" s="749" t="s">
        <v>1090</v>
      </c>
    </row>
    <row r="10" spans="1:11" x14ac:dyDescent="0.2">
      <c r="B10" s="748" t="s">
        <v>219</v>
      </c>
    </row>
    <row r="11" spans="1:11" x14ac:dyDescent="0.2">
      <c r="B11" s="748" t="s">
        <v>220</v>
      </c>
    </row>
    <row r="12" spans="1:11" x14ac:dyDescent="0.2">
      <c r="B12" s="748" t="s">
        <v>221</v>
      </c>
    </row>
    <row r="13" spans="1:11" x14ac:dyDescent="0.2">
      <c r="B13" s="748" t="s">
        <v>222</v>
      </c>
    </row>
    <row r="14" spans="1:11" x14ac:dyDescent="0.2">
      <c r="B14" s="748" t="s">
        <v>1085</v>
      </c>
    </row>
    <row r="15" spans="1:11" x14ac:dyDescent="0.2">
      <c r="B15" s="748" t="s">
        <v>1086</v>
      </c>
    </row>
    <row r="17" spans="1:2" x14ac:dyDescent="0.2">
      <c r="B17" s="748" t="s">
        <v>1087</v>
      </c>
    </row>
    <row r="18" spans="1:2" x14ac:dyDescent="0.2">
      <c r="B18" s="748" t="s">
        <v>1088</v>
      </c>
    </row>
    <row r="20" spans="1:2" x14ac:dyDescent="0.2">
      <c r="B20" s="748" t="s">
        <v>1152</v>
      </c>
    </row>
    <row r="22" spans="1:2" x14ac:dyDescent="0.2">
      <c r="B22" s="748" t="s">
        <v>1089</v>
      </c>
    </row>
    <row r="24" spans="1:2" x14ac:dyDescent="0.2">
      <c r="A24" s="749" t="s">
        <v>1091</v>
      </c>
    </row>
    <row r="26" spans="1:2" x14ac:dyDescent="0.2">
      <c r="B26" s="748" t="s">
        <v>1092</v>
      </c>
    </row>
    <row r="27" spans="1:2" x14ac:dyDescent="0.2">
      <c r="B27" s="748" t="s">
        <v>1093</v>
      </c>
    </row>
    <row r="29" spans="1:2" x14ac:dyDescent="0.2">
      <c r="B29" s="748" t="s">
        <v>1094</v>
      </c>
    </row>
    <row r="30" spans="1:2" x14ac:dyDescent="0.2">
      <c r="B30" s="748" t="s">
        <v>1095</v>
      </c>
    </row>
    <row r="32" spans="1:2" x14ac:dyDescent="0.2">
      <c r="B32" s="748" t="s">
        <v>1157</v>
      </c>
    </row>
    <row r="33" spans="1:2" x14ac:dyDescent="0.2">
      <c r="B33" s="748" t="s">
        <v>1158</v>
      </c>
    </row>
    <row r="35" spans="1:2" x14ac:dyDescent="0.2">
      <c r="B35" s="748" t="s">
        <v>997</v>
      </c>
    </row>
    <row r="36" spans="1:2" x14ac:dyDescent="0.2">
      <c r="B36" s="748" t="s">
        <v>998</v>
      </c>
    </row>
    <row r="38" spans="1:2" x14ac:dyDescent="0.2">
      <c r="A38" s="749" t="s">
        <v>1167</v>
      </c>
    </row>
    <row r="40" spans="1:2" x14ac:dyDescent="0.2">
      <c r="B40" s="748" t="s">
        <v>1159</v>
      </c>
    </row>
    <row r="41" spans="1:2" x14ac:dyDescent="0.2">
      <c r="B41" s="748" t="s">
        <v>1160</v>
      </c>
    </row>
    <row r="42" spans="1:2" x14ac:dyDescent="0.2">
      <c r="B42" s="748" t="s">
        <v>1161</v>
      </c>
    </row>
    <row r="43" spans="1:2" x14ac:dyDescent="0.2">
      <c r="B43" s="748" t="s">
        <v>1162</v>
      </c>
    </row>
    <row r="44" spans="1:2" x14ac:dyDescent="0.2">
      <c r="B44" s="748" t="s">
        <v>1163</v>
      </c>
    </row>
    <row r="46" spans="1:2" x14ac:dyDescent="0.2">
      <c r="B46" s="748" t="s">
        <v>1164</v>
      </c>
    </row>
    <row r="47" spans="1:2" x14ac:dyDescent="0.2">
      <c r="B47" s="748" t="s">
        <v>1165</v>
      </c>
    </row>
    <row r="49" spans="1:3" x14ac:dyDescent="0.2">
      <c r="A49" s="749" t="s">
        <v>1166</v>
      </c>
    </row>
    <row r="51" spans="1:3" x14ac:dyDescent="0.2">
      <c r="B51" s="748" t="s">
        <v>1168</v>
      </c>
    </row>
    <row r="53" spans="1:3" x14ac:dyDescent="0.2">
      <c r="B53" s="748" t="s">
        <v>1169</v>
      </c>
      <c r="C53" s="748" t="s">
        <v>1170</v>
      </c>
    </row>
    <row r="55" spans="1:3" x14ac:dyDescent="0.2">
      <c r="B55" s="748" t="s">
        <v>1171</v>
      </c>
      <c r="C55" s="748" t="s">
        <v>1172</v>
      </c>
    </row>
    <row r="57" spans="1:3" x14ac:dyDescent="0.2">
      <c r="B57" s="748" t="s">
        <v>1173</v>
      </c>
      <c r="C57" s="748" t="s">
        <v>1174</v>
      </c>
    </row>
    <row r="58" spans="1:3" x14ac:dyDescent="0.2">
      <c r="C58" s="748" t="s">
        <v>1175</v>
      </c>
    </row>
    <row r="59" spans="1:3" x14ac:dyDescent="0.2">
      <c r="C59" s="748" t="s">
        <v>1176</v>
      </c>
    </row>
    <row r="60" spans="1:3" x14ac:dyDescent="0.2">
      <c r="C60" s="748" t="s">
        <v>1177</v>
      </c>
    </row>
    <row r="62" spans="1:3" x14ac:dyDescent="0.2">
      <c r="B62" s="748" t="s">
        <v>1178</v>
      </c>
      <c r="C62" s="748" t="s">
        <v>1179</v>
      </c>
    </row>
    <row r="63" spans="1:3" x14ac:dyDescent="0.2">
      <c r="C63" s="748" t="s">
        <v>1180</v>
      </c>
    </row>
    <row r="65" spans="1:2" x14ac:dyDescent="0.2">
      <c r="B65" s="748" t="s">
        <v>1181</v>
      </c>
    </row>
    <row r="66" spans="1:2" x14ac:dyDescent="0.2">
      <c r="B66" s="748" t="s">
        <v>1182</v>
      </c>
    </row>
    <row r="68" spans="1:2" x14ac:dyDescent="0.2">
      <c r="A68" s="749" t="s">
        <v>1183</v>
      </c>
    </row>
    <row r="70" spans="1:2" x14ac:dyDescent="0.2">
      <c r="B70" s="748" t="s">
        <v>1184</v>
      </c>
    </row>
    <row r="71" spans="1:2" x14ac:dyDescent="0.2">
      <c r="B71" s="748" t="s">
        <v>1185</v>
      </c>
    </row>
    <row r="72" spans="1:2" x14ac:dyDescent="0.2">
      <c r="B72" s="748" t="s">
        <v>1186</v>
      </c>
    </row>
    <row r="73" spans="1:2" x14ac:dyDescent="0.2">
      <c r="B73" s="748" t="s">
        <v>1187</v>
      </c>
    </row>
    <row r="74" spans="1:2" x14ac:dyDescent="0.2">
      <c r="B74" s="748" t="s">
        <v>1188</v>
      </c>
    </row>
    <row r="75" spans="1:2" x14ac:dyDescent="0.2">
      <c r="B75" s="748" t="s">
        <v>1189</v>
      </c>
    </row>
    <row r="76" spans="1:2" x14ac:dyDescent="0.2">
      <c r="B76" s="748" t="s">
        <v>1190</v>
      </c>
    </row>
    <row r="77" spans="1:2" x14ac:dyDescent="0.2">
      <c r="B77" s="748" t="s">
        <v>1191</v>
      </c>
    </row>
    <row r="78" spans="1:2" x14ac:dyDescent="0.2">
      <c r="B78" s="748" t="s">
        <v>1192</v>
      </c>
    </row>
    <row r="80" spans="1:2" x14ac:dyDescent="0.2">
      <c r="B80" s="748" t="s">
        <v>1193</v>
      </c>
    </row>
    <row r="81" spans="1:3" x14ac:dyDescent="0.2">
      <c r="B81" s="748" t="s">
        <v>1194</v>
      </c>
    </row>
    <row r="82" spans="1:3" x14ac:dyDescent="0.2">
      <c r="B82" s="748" t="s">
        <v>1195</v>
      </c>
    </row>
    <row r="84" spans="1:3" x14ac:dyDescent="0.2">
      <c r="A84" s="749" t="s">
        <v>1196</v>
      </c>
    </row>
    <row r="86" spans="1:3" x14ac:dyDescent="0.2">
      <c r="B86" s="748" t="s">
        <v>1197</v>
      </c>
    </row>
    <row r="87" spans="1:3" x14ac:dyDescent="0.2">
      <c r="B87" s="748" t="s">
        <v>1198</v>
      </c>
    </row>
    <row r="88" spans="1:3" x14ac:dyDescent="0.2">
      <c r="B88" s="748" t="s">
        <v>80</v>
      </c>
    </row>
    <row r="89" spans="1:3" x14ac:dyDescent="0.2">
      <c r="B89" s="748" t="s">
        <v>81</v>
      </c>
    </row>
    <row r="90" spans="1:3" x14ac:dyDescent="0.2">
      <c r="B90" s="748" t="s">
        <v>82</v>
      </c>
    </row>
    <row r="92" spans="1:3" x14ac:dyDescent="0.2">
      <c r="B92" s="748" t="s">
        <v>83</v>
      </c>
    </row>
    <row r="93" spans="1:3" x14ac:dyDescent="0.2">
      <c r="C93" s="748" t="s">
        <v>84</v>
      </c>
    </row>
    <row r="94" spans="1:3" x14ac:dyDescent="0.2">
      <c r="C94" s="748" t="s">
        <v>85</v>
      </c>
    </row>
    <row r="95" spans="1:3" x14ac:dyDescent="0.2">
      <c r="C95" s="748" t="s">
        <v>1096</v>
      </c>
    </row>
    <row r="96" spans="1:3" x14ac:dyDescent="0.2">
      <c r="C96" s="748" t="s">
        <v>1097</v>
      </c>
    </row>
    <row r="97" spans="2:3" x14ac:dyDescent="0.2">
      <c r="C97" s="748" t="s">
        <v>1098</v>
      </c>
    </row>
    <row r="98" spans="2:3" x14ac:dyDescent="0.2">
      <c r="C98" s="748" t="s">
        <v>1099</v>
      </c>
    </row>
    <row r="100" spans="2:3" x14ac:dyDescent="0.2">
      <c r="B100" s="748" t="s">
        <v>1100</v>
      </c>
    </row>
    <row r="101" spans="2:3" x14ac:dyDescent="0.2">
      <c r="C101" s="748" t="s">
        <v>1101</v>
      </c>
    </row>
    <row r="102" spans="2:3" x14ac:dyDescent="0.2">
      <c r="C102" s="748" t="s">
        <v>1102</v>
      </c>
    </row>
    <row r="103" spans="2:3" x14ac:dyDescent="0.2">
      <c r="C103" s="748" t="s">
        <v>1103</v>
      </c>
    </row>
    <row r="104" spans="2:3" x14ac:dyDescent="0.2">
      <c r="C104" s="748" t="s">
        <v>1104</v>
      </c>
    </row>
    <row r="105" spans="2:3" x14ac:dyDescent="0.2">
      <c r="C105" s="748" t="s">
        <v>1105</v>
      </c>
    </row>
    <row r="107" spans="2:3" x14ac:dyDescent="0.2">
      <c r="B107" s="748" t="s">
        <v>1106</v>
      </c>
    </row>
    <row r="108" spans="2:3" x14ac:dyDescent="0.2">
      <c r="C108" s="748" t="s">
        <v>1107</v>
      </c>
    </row>
    <row r="110" spans="2:3" x14ac:dyDescent="0.2">
      <c r="B110" s="748" t="s">
        <v>1108</v>
      </c>
    </row>
    <row r="111" spans="2:3" x14ac:dyDescent="0.2">
      <c r="C111" s="748" t="s">
        <v>1109</v>
      </c>
    </row>
    <row r="112" spans="2:3" x14ac:dyDescent="0.2">
      <c r="C112" s="748" t="s">
        <v>1110</v>
      </c>
    </row>
    <row r="113" spans="2:3" x14ac:dyDescent="0.2">
      <c r="C113" s="748" t="s">
        <v>1111</v>
      </c>
    </row>
    <row r="115" spans="2:3" x14ac:dyDescent="0.2">
      <c r="B115" s="748" t="s">
        <v>1112</v>
      </c>
    </row>
    <row r="116" spans="2:3" x14ac:dyDescent="0.2">
      <c r="C116" s="748" t="s">
        <v>1113</v>
      </c>
    </row>
    <row r="117" spans="2:3" x14ac:dyDescent="0.2">
      <c r="C117" s="748" t="s">
        <v>1114</v>
      </c>
    </row>
    <row r="118" spans="2:3" x14ac:dyDescent="0.2">
      <c r="C118" s="748" t="s">
        <v>1116</v>
      </c>
    </row>
    <row r="119" spans="2:3" x14ac:dyDescent="0.2">
      <c r="C119" s="748" t="s">
        <v>1115</v>
      </c>
    </row>
    <row r="120" spans="2:3" x14ac:dyDescent="0.2">
      <c r="C120" s="748" t="s">
        <v>1117</v>
      </c>
    </row>
    <row r="121" spans="2:3" x14ac:dyDescent="0.2">
      <c r="C121" s="748" t="s">
        <v>1118</v>
      </c>
    </row>
    <row r="122" spans="2:3" x14ac:dyDescent="0.2">
      <c r="C122" s="748" t="s">
        <v>1119</v>
      </c>
    </row>
    <row r="123" spans="2:3" x14ac:dyDescent="0.2">
      <c r="C123" s="748" t="s">
        <v>1120</v>
      </c>
    </row>
    <row r="125" spans="2:3" x14ac:dyDescent="0.2">
      <c r="B125" s="748" t="s">
        <v>1121</v>
      </c>
    </row>
    <row r="126" spans="2:3" x14ac:dyDescent="0.2">
      <c r="C126" s="748" t="s">
        <v>1122</v>
      </c>
    </row>
    <row r="127" spans="2:3" x14ac:dyDescent="0.2">
      <c r="C127" s="748" t="s">
        <v>1123</v>
      </c>
    </row>
    <row r="129" spans="1:3" x14ac:dyDescent="0.2">
      <c r="A129" s="749" t="s">
        <v>1124</v>
      </c>
    </row>
    <row r="131" spans="1:3" x14ac:dyDescent="0.2">
      <c r="B131" s="748" t="s">
        <v>1125</v>
      </c>
    </row>
    <row r="132" spans="1:3" x14ac:dyDescent="0.2">
      <c r="B132" s="748" t="s">
        <v>1126</v>
      </c>
    </row>
    <row r="133" spans="1:3" x14ac:dyDescent="0.2">
      <c r="B133" s="748" t="s">
        <v>1127</v>
      </c>
    </row>
    <row r="134" spans="1:3" x14ac:dyDescent="0.2">
      <c r="B134" s="748" t="s">
        <v>1128</v>
      </c>
    </row>
    <row r="135" spans="1:3" x14ac:dyDescent="0.2">
      <c r="B135" s="748" t="s">
        <v>1129</v>
      </c>
    </row>
    <row r="136" spans="1:3" x14ac:dyDescent="0.2">
      <c r="B136" s="748" t="s">
        <v>1130</v>
      </c>
    </row>
    <row r="138" spans="1:3" x14ac:dyDescent="0.2">
      <c r="B138" s="748" t="s">
        <v>1131</v>
      </c>
    </row>
    <row r="139" spans="1:3" x14ac:dyDescent="0.2">
      <c r="C139" s="748" t="s">
        <v>1132</v>
      </c>
    </row>
    <row r="140" spans="1:3" x14ac:dyDescent="0.2">
      <c r="C140" s="748" t="s">
        <v>0</v>
      </c>
    </row>
    <row r="141" spans="1:3" x14ac:dyDescent="0.2">
      <c r="C141" s="748" t="s">
        <v>1133</v>
      </c>
    </row>
    <row r="142" spans="1:3" x14ac:dyDescent="0.2">
      <c r="C142" s="748" t="s">
        <v>1134</v>
      </c>
    </row>
    <row r="143" spans="1:3" x14ac:dyDescent="0.2">
      <c r="C143" s="748" t="s">
        <v>1135</v>
      </c>
    </row>
    <row r="144" spans="1:3" x14ac:dyDescent="0.2">
      <c r="C144" s="748" t="s">
        <v>1136</v>
      </c>
    </row>
    <row r="145" spans="2:3" x14ac:dyDescent="0.2">
      <c r="C145" s="748" t="s">
        <v>1137</v>
      </c>
    </row>
    <row r="146" spans="2:3" x14ac:dyDescent="0.2">
      <c r="C146" s="748" t="s">
        <v>1138</v>
      </c>
    </row>
    <row r="147" spans="2:3" x14ac:dyDescent="0.2">
      <c r="C147" s="748" t="s">
        <v>1139</v>
      </c>
    </row>
    <row r="148" spans="2:3" x14ac:dyDescent="0.2">
      <c r="C148" s="748" t="s">
        <v>1140</v>
      </c>
    </row>
    <row r="149" spans="2:3" x14ac:dyDescent="0.2">
      <c r="C149" s="748" t="s">
        <v>1141</v>
      </c>
    </row>
    <row r="151" spans="2:3" x14ac:dyDescent="0.2">
      <c r="B151" s="748" t="s">
        <v>1142</v>
      </c>
    </row>
    <row r="152" spans="2:3" x14ac:dyDescent="0.2">
      <c r="C152" s="748" t="s">
        <v>1143</v>
      </c>
    </row>
    <row r="153" spans="2:3" x14ac:dyDescent="0.2">
      <c r="C153" s="748" t="s">
        <v>1144</v>
      </c>
    </row>
    <row r="154" spans="2:3" x14ac:dyDescent="0.2">
      <c r="C154" s="748" t="s">
        <v>1145</v>
      </c>
    </row>
    <row r="155" spans="2:3" x14ac:dyDescent="0.2">
      <c r="C155" s="748" t="s">
        <v>1146</v>
      </c>
    </row>
    <row r="157" spans="2:3" x14ac:dyDescent="0.2">
      <c r="B157" s="748" t="s">
        <v>1147</v>
      </c>
    </row>
    <row r="158" spans="2:3" x14ac:dyDescent="0.2">
      <c r="C158" s="748" t="s">
        <v>1148</v>
      </c>
    </row>
    <row r="159" spans="2:3" x14ac:dyDescent="0.2">
      <c r="C159" s="748" t="s">
        <v>508</v>
      </c>
    </row>
    <row r="160" spans="2:3" x14ac:dyDescent="0.2">
      <c r="C160" s="748" t="s">
        <v>509</v>
      </c>
    </row>
    <row r="162" spans="1:3" x14ac:dyDescent="0.2">
      <c r="B162" s="748" t="s">
        <v>510</v>
      </c>
    </row>
    <row r="164" spans="1:3" x14ac:dyDescent="0.2">
      <c r="C164" s="748" t="s">
        <v>511</v>
      </c>
    </row>
    <row r="165" spans="1:3" x14ac:dyDescent="0.2">
      <c r="C165" s="748" t="s">
        <v>512</v>
      </c>
    </row>
    <row r="166" spans="1:3" x14ac:dyDescent="0.2">
      <c r="C166" s="748" t="s">
        <v>513</v>
      </c>
    </row>
    <row r="167" spans="1:3" x14ac:dyDescent="0.2">
      <c r="C167" s="748" t="s">
        <v>514</v>
      </c>
    </row>
    <row r="168" spans="1:3" x14ac:dyDescent="0.2">
      <c r="C168" s="748" t="s">
        <v>1153</v>
      </c>
    </row>
    <row r="169" spans="1:3" x14ac:dyDescent="0.2">
      <c r="C169" s="748" t="s">
        <v>1154</v>
      </c>
    </row>
    <row r="171" spans="1:3" x14ac:dyDescent="0.2">
      <c r="A171" s="749" t="s">
        <v>1155</v>
      </c>
    </row>
    <row r="173" spans="1:3" x14ac:dyDescent="0.2">
      <c r="B173" s="748" t="s">
        <v>1156</v>
      </c>
    </row>
    <row r="174" spans="1:3" x14ac:dyDescent="0.2">
      <c r="B174" s="748" t="s">
        <v>65</v>
      </c>
    </row>
    <row r="176" spans="1:3" x14ac:dyDescent="0.2">
      <c r="B176" s="748" t="s">
        <v>66</v>
      </c>
    </row>
    <row r="178" spans="2:4" x14ac:dyDescent="0.2">
      <c r="C178" s="748" t="s">
        <v>67</v>
      </c>
    </row>
    <row r="179" spans="2:4" x14ac:dyDescent="0.2">
      <c r="C179" s="748" t="s">
        <v>68</v>
      </c>
    </row>
    <row r="181" spans="2:4" x14ac:dyDescent="0.2">
      <c r="B181" s="748" t="s">
        <v>69</v>
      </c>
    </row>
    <row r="183" spans="2:4" x14ac:dyDescent="0.2">
      <c r="C183" s="748" t="s">
        <v>70</v>
      </c>
    </row>
    <row r="185" spans="2:4" x14ac:dyDescent="0.2">
      <c r="D185" s="748" t="s">
        <v>71</v>
      </c>
    </row>
    <row r="186" spans="2:4" x14ac:dyDescent="0.2">
      <c r="D186" s="748" t="s">
        <v>72</v>
      </c>
    </row>
    <row r="187" spans="2:4" x14ac:dyDescent="0.2">
      <c r="D187" s="748" t="s">
        <v>77</v>
      </c>
    </row>
    <row r="188" spans="2:4" x14ac:dyDescent="0.2">
      <c r="D188" s="748" t="s">
        <v>78</v>
      </c>
    </row>
    <row r="190" spans="2:4" x14ac:dyDescent="0.2">
      <c r="C190" s="748" t="s">
        <v>73</v>
      </c>
    </row>
    <row r="191" spans="2:4" x14ac:dyDescent="0.2">
      <c r="C191" s="748" t="s">
        <v>74</v>
      </c>
    </row>
    <row r="192" spans="2:4" x14ac:dyDescent="0.2">
      <c r="C192" s="748" t="s">
        <v>75</v>
      </c>
    </row>
    <row r="194" spans="3:4" x14ac:dyDescent="0.2">
      <c r="D194" s="748" t="s">
        <v>76</v>
      </c>
    </row>
    <row r="196" spans="3:4" x14ac:dyDescent="0.2">
      <c r="D196" s="748" t="s">
        <v>79</v>
      </c>
    </row>
    <row r="197" spans="3:4" x14ac:dyDescent="0.2">
      <c r="D197" s="748" t="s">
        <v>999</v>
      </c>
    </row>
    <row r="198" spans="3:4" x14ac:dyDescent="0.2">
      <c r="D198" s="748" t="s">
        <v>1000</v>
      </c>
    </row>
    <row r="199" spans="3:4" x14ac:dyDescent="0.2">
      <c r="D199" s="748" t="s">
        <v>1001</v>
      </c>
    </row>
    <row r="201" spans="3:4" x14ac:dyDescent="0.2">
      <c r="C201" s="748" t="s">
        <v>1002</v>
      </c>
    </row>
    <row r="203" spans="3:4" x14ac:dyDescent="0.2">
      <c r="D203" s="748" t="s">
        <v>1003</v>
      </c>
    </row>
    <row r="204" spans="3:4" x14ac:dyDescent="0.2">
      <c r="D204" s="748" t="s">
        <v>1004</v>
      </c>
    </row>
    <row r="205" spans="3:4" x14ac:dyDescent="0.2">
      <c r="D205" s="748" t="s">
        <v>1005</v>
      </c>
    </row>
    <row r="206" spans="3:4" x14ac:dyDescent="0.2">
      <c r="D206" s="748" t="s">
        <v>1006</v>
      </c>
    </row>
    <row r="208" spans="3:4" x14ac:dyDescent="0.2">
      <c r="C208" s="748" t="s">
        <v>1007</v>
      </c>
    </row>
    <row r="210" spans="2:5" x14ac:dyDescent="0.2">
      <c r="D210" s="748" t="s">
        <v>1008</v>
      </c>
    </row>
    <row r="211" spans="2:5" x14ac:dyDescent="0.2">
      <c r="D211" s="748" t="s">
        <v>1009</v>
      </c>
    </row>
    <row r="212" spans="2:5" x14ac:dyDescent="0.2">
      <c r="D212" s="748" t="s">
        <v>1010</v>
      </c>
    </row>
    <row r="214" spans="2:5" x14ac:dyDescent="0.2">
      <c r="C214" s="748" t="s">
        <v>1011</v>
      </c>
    </row>
    <row r="216" spans="2:5" x14ac:dyDescent="0.2">
      <c r="D216" s="748" t="s">
        <v>1012</v>
      </c>
    </row>
    <row r="217" spans="2:5" x14ac:dyDescent="0.2">
      <c r="D217" s="748" t="s">
        <v>1013</v>
      </c>
    </row>
    <row r="218" spans="2:5" x14ac:dyDescent="0.2">
      <c r="E218" s="748" t="s">
        <v>1014</v>
      </c>
    </row>
    <row r="219" spans="2:5" x14ac:dyDescent="0.2">
      <c r="E219" s="748" t="s">
        <v>1015</v>
      </c>
    </row>
    <row r="220" spans="2:5" x14ac:dyDescent="0.2">
      <c r="E220" s="748" t="s">
        <v>1016</v>
      </c>
    </row>
    <row r="222" spans="2:5" x14ac:dyDescent="0.2">
      <c r="B222" s="748" t="s">
        <v>1017</v>
      </c>
    </row>
    <row r="223" spans="2:5" x14ac:dyDescent="0.2">
      <c r="B223" s="748" t="s">
        <v>1018</v>
      </c>
    </row>
    <row r="225" spans="1:2" x14ac:dyDescent="0.2">
      <c r="A225" s="749" t="s">
        <v>1019</v>
      </c>
    </row>
    <row r="227" spans="1:2" x14ac:dyDescent="0.2">
      <c r="B227" s="748" t="s">
        <v>128</v>
      </c>
    </row>
    <row r="228" spans="1:2" x14ac:dyDescent="0.2">
      <c r="B228" s="748" t="s">
        <v>129</v>
      </c>
    </row>
    <row r="230" spans="1:2" x14ac:dyDescent="0.2">
      <c r="B230" s="750" t="s">
        <v>130</v>
      </c>
    </row>
    <row r="231" spans="1:2" x14ac:dyDescent="0.2">
      <c r="B231" s="748" t="s">
        <v>131</v>
      </c>
    </row>
    <row r="233" spans="1:2" x14ac:dyDescent="0.2">
      <c r="B233" s="750" t="s">
        <v>132</v>
      </c>
    </row>
    <row r="234" spans="1:2" x14ac:dyDescent="0.2">
      <c r="B234" s="748" t="s">
        <v>133</v>
      </c>
    </row>
    <row r="235" spans="1:2" x14ac:dyDescent="0.2">
      <c r="B235" s="748" t="s">
        <v>134</v>
      </c>
    </row>
    <row r="236" spans="1:2" x14ac:dyDescent="0.2">
      <c r="B236" s="748" t="s">
        <v>135</v>
      </c>
    </row>
    <row r="238" spans="1:2" x14ac:dyDescent="0.2">
      <c r="B238" s="750" t="s">
        <v>136</v>
      </c>
    </row>
    <row r="239" spans="1:2" x14ac:dyDescent="0.2">
      <c r="B239" s="748" t="s">
        <v>137</v>
      </c>
    </row>
    <row r="240" spans="1:2" x14ac:dyDescent="0.2">
      <c r="B240" s="748" t="s">
        <v>138</v>
      </c>
    </row>
    <row r="241" spans="2:4" x14ac:dyDescent="0.2">
      <c r="B241" s="748" t="s">
        <v>139</v>
      </c>
    </row>
    <row r="242" spans="2:4" x14ac:dyDescent="0.2">
      <c r="B242" s="748" t="s">
        <v>140</v>
      </c>
    </row>
    <row r="244" spans="2:4" x14ac:dyDescent="0.2">
      <c r="C244" s="748" t="s">
        <v>1287</v>
      </c>
    </row>
    <row r="245" spans="2:4" x14ac:dyDescent="0.2">
      <c r="C245" s="748" t="s">
        <v>1288</v>
      </c>
    </row>
    <row r="246" spans="2:4" x14ac:dyDescent="0.2">
      <c r="C246" s="748" t="s">
        <v>1289</v>
      </c>
    </row>
    <row r="247" spans="2:4" x14ac:dyDescent="0.2">
      <c r="C247" s="748" t="s">
        <v>1290</v>
      </c>
    </row>
    <row r="249" spans="2:4" x14ac:dyDescent="0.2">
      <c r="C249" s="748" t="s">
        <v>1291</v>
      </c>
    </row>
    <row r="250" spans="2:4" x14ac:dyDescent="0.2">
      <c r="D250" s="748" t="s">
        <v>1292</v>
      </c>
    </row>
    <row r="251" spans="2:4" x14ac:dyDescent="0.2">
      <c r="D251" s="748" t="s">
        <v>1293</v>
      </c>
    </row>
    <row r="252" spans="2:4" x14ac:dyDescent="0.2">
      <c r="D252" s="748" t="s">
        <v>1294</v>
      </c>
    </row>
    <row r="253" spans="2:4" x14ac:dyDescent="0.2">
      <c r="D253" s="748" t="s">
        <v>1295</v>
      </c>
    </row>
    <row r="255" spans="2:4" x14ac:dyDescent="0.2">
      <c r="B255" s="750" t="s">
        <v>1296</v>
      </c>
    </row>
    <row r="256" spans="2:4" x14ac:dyDescent="0.2">
      <c r="B256" s="748" t="s">
        <v>1297</v>
      </c>
    </row>
    <row r="257" spans="2:2" x14ac:dyDescent="0.2">
      <c r="B257" s="748" t="s">
        <v>1298</v>
      </c>
    </row>
    <row r="258" spans="2:2" x14ac:dyDescent="0.2">
      <c r="B258" s="748" t="s">
        <v>1299</v>
      </c>
    </row>
    <row r="259" spans="2:2" x14ac:dyDescent="0.2">
      <c r="B259" s="748" t="s">
        <v>1300</v>
      </c>
    </row>
    <row r="260" spans="2:2" x14ac:dyDescent="0.2">
      <c r="B260" s="748" t="s">
        <v>1301</v>
      </c>
    </row>
    <row r="262" spans="2:2" x14ac:dyDescent="0.2">
      <c r="B262" s="750" t="s">
        <v>1302</v>
      </c>
    </row>
    <row r="263" spans="2:2" x14ac:dyDescent="0.2">
      <c r="B263" s="748" t="s">
        <v>1303</v>
      </c>
    </row>
    <row r="264" spans="2:2" x14ac:dyDescent="0.2">
      <c r="B264" s="748" t="s">
        <v>1304</v>
      </c>
    </row>
    <row r="265" spans="2:2" x14ac:dyDescent="0.2">
      <c r="B265" s="748" t="s">
        <v>1305</v>
      </c>
    </row>
    <row r="266" spans="2:2" x14ac:dyDescent="0.2">
      <c r="B266" s="748" t="s">
        <v>1306</v>
      </c>
    </row>
    <row r="267" spans="2:2" x14ac:dyDescent="0.2">
      <c r="B267" s="748" t="s">
        <v>1307</v>
      </c>
    </row>
    <row r="268" spans="2:2" x14ac:dyDescent="0.2">
      <c r="B268" s="748" t="s">
        <v>1308</v>
      </c>
    </row>
    <row r="270" spans="2:2" x14ac:dyDescent="0.2">
      <c r="B270" s="750" t="s">
        <v>957</v>
      </c>
    </row>
    <row r="271" spans="2:2" x14ac:dyDescent="0.2">
      <c r="B271" s="748" t="s">
        <v>958</v>
      </c>
    </row>
    <row r="272" spans="2:2" x14ac:dyDescent="0.2">
      <c r="B272" s="748" t="s">
        <v>959</v>
      </c>
    </row>
    <row r="273" spans="2:2" x14ac:dyDescent="0.2">
      <c r="B273" s="748" t="s">
        <v>960</v>
      </c>
    </row>
    <row r="274" spans="2:2" x14ac:dyDescent="0.2">
      <c r="B274" s="748" t="s">
        <v>961</v>
      </c>
    </row>
    <row r="275" spans="2:2" x14ac:dyDescent="0.2">
      <c r="B275" s="748" t="s">
        <v>962</v>
      </c>
    </row>
    <row r="276" spans="2:2" x14ac:dyDescent="0.2">
      <c r="B276" s="748" t="s">
        <v>963</v>
      </c>
    </row>
    <row r="277" spans="2:2" x14ac:dyDescent="0.2">
      <c r="B277" s="748" t="s">
        <v>964</v>
      </c>
    </row>
    <row r="278" spans="2:2" x14ac:dyDescent="0.2">
      <c r="B278" s="748" t="s">
        <v>965</v>
      </c>
    </row>
    <row r="279" spans="2:2" x14ac:dyDescent="0.2">
      <c r="B279" s="748" t="s">
        <v>967</v>
      </c>
    </row>
    <row r="280" spans="2:2" x14ac:dyDescent="0.2">
      <c r="B280" s="748" t="s">
        <v>968</v>
      </c>
    </row>
    <row r="281" spans="2:2" x14ac:dyDescent="0.2">
      <c r="B281" s="748" t="s">
        <v>969</v>
      </c>
    </row>
    <row r="283" spans="2:2" x14ac:dyDescent="0.2">
      <c r="B283" s="750" t="s">
        <v>970</v>
      </c>
    </row>
    <row r="284" spans="2:2" x14ac:dyDescent="0.2">
      <c r="B284" s="748" t="s">
        <v>971</v>
      </c>
    </row>
    <row r="285" spans="2:2" x14ac:dyDescent="0.2">
      <c r="B285" s="748" t="s">
        <v>972</v>
      </c>
    </row>
    <row r="286" spans="2:2" x14ac:dyDescent="0.2">
      <c r="B286" s="748" t="s">
        <v>973</v>
      </c>
    </row>
    <row r="287" spans="2:2" x14ac:dyDescent="0.2">
      <c r="B287" s="748" t="s">
        <v>974</v>
      </c>
    </row>
    <row r="288" spans="2:2" x14ac:dyDescent="0.2">
      <c r="B288" s="748" t="s">
        <v>975</v>
      </c>
    </row>
    <row r="289" spans="2:2" x14ac:dyDescent="0.2">
      <c r="B289" s="748" t="s">
        <v>976</v>
      </c>
    </row>
    <row r="290" spans="2:2" x14ac:dyDescent="0.2">
      <c r="B290" s="748" t="s">
        <v>977</v>
      </c>
    </row>
    <row r="291" spans="2:2" x14ac:dyDescent="0.2">
      <c r="B291" s="748" t="s">
        <v>978</v>
      </c>
    </row>
    <row r="292" spans="2:2" x14ac:dyDescent="0.2">
      <c r="B292" s="748" t="s">
        <v>979</v>
      </c>
    </row>
    <row r="293" spans="2:2" x14ac:dyDescent="0.2">
      <c r="B293" s="748" t="s">
        <v>980</v>
      </c>
    </row>
    <row r="294" spans="2:2" x14ac:dyDescent="0.2">
      <c r="B294" s="748" t="s">
        <v>981</v>
      </c>
    </row>
    <row r="295" spans="2:2" x14ac:dyDescent="0.2">
      <c r="B295" s="748" t="s">
        <v>982</v>
      </c>
    </row>
    <row r="297" spans="2:2" x14ac:dyDescent="0.2">
      <c r="B297" s="750" t="s">
        <v>983</v>
      </c>
    </row>
    <row r="298" spans="2:2" x14ac:dyDescent="0.2">
      <c r="B298" s="748" t="s">
        <v>984</v>
      </c>
    </row>
    <row r="299" spans="2:2" x14ac:dyDescent="0.2">
      <c r="B299" s="748" t="s">
        <v>985</v>
      </c>
    </row>
    <row r="300" spans="2:2" x14ac:dyDescent="0.2">
      <c r="B300" s="748" t="s">
        <v>986</v>
      </c>
    </row>
    <row r="301" spans="2:2" x14ac:dyDescent="0.2">
      <c r="B301" s="748" t="s">
        <v>987</v>
      </c>
    </row>
    <row r="302" spans="2:2" x14ac:dyDescent="0.2">
      <c r="B302" s="748" t="s">
        <v>988</v>
      </c>
    </row>
    <row r="303" spans="2:2" x14ac:dyDescent="0.2">
      <c r="B303" s="748" t="s">
        <v>989</v>
      </c>
    </row>
    <row r="304" spans="2:2" x14ac:dyDescent="0.2">
      <c r="B304" s="748" t="s">
        <v>990</v>
      </c>
    </row>
    <row r="305" spans="1:2" x14ac:dyDescent="0.2">
      <c r="B305" s="748" t="s">
        <v>991</v>
      </c>
    </row>
    <row r="306" spans="1:2" x14ac:dyDescent="0.2">
      <c r="B306" s="748" t="s">
        <v>992</v>
      </c>
    </row>
    <row r="308" spans="1:2" x14ac:dyDescent="0.2">
      <c r="A308" s="749" t="s">
        <v>757</v>
      </c>
    </row>
    <row r="310" spans="1:2" x14ac:dyDescent="0.2">
      <c r="B310" s="750" t="s">
        <v>758</v>
      </c>
    </row>
    <row r="311" spans="1:2" x14ac:dyDescent="0.2">
      <c r="B311" s="748" t="s">
        <v>759</v>
      </c>
    </row>
    <row r="312" spans="1:2" x14ac:dyDescent="0.2">
      <c r="B312" s="748" t="s">
        <v>760</v>
      </c>
    </row>
    <row r="314" spans="1:2" x14ac:dyDescent="0.2">
      <c r="B314" s="750" t="s">
        <v>1020</v>
      </c>
    </row>
    <row r="315" spans="1:2" x14ac:dyDescent="0.2">
      <c r="B315" s="748" t="s">
        <v>1021</v>
      </c>
    </row>
    <row r="316" spans="1:2" x14ac:dyDescent="0.2">
      <c r="B316" s="748" t="s">
        <v>1022</v>
      </c>
    </row>
    <row r="317" spans="1:2" x14ac:dyDescent="0.2">
      <c r="B317" s="748" t="s">
        <v>1023</v>
      </c>
    </row>
    <row r="318" spans="1:2" x14ac:dyDescent="0.2">
      <c r="B318" s="748" t="s">
        <v>1024</v>
      </c>
    </row>
    <row r="319" spans="1:2" x14ac:dyDescent="0.2">
      <c r="B319" s="748" t="s">
        <v>1025</v>
      </c>
    </row>
    <row r="321" spans="2:2" x14ac:dyDescent="0.2">
      <c r="B321" s="750" t="s">
        <v>1027</v>
      </c>
    </row>
    <row r="322" spans="2:2" x14ac:dyDescent="0.2">
      <c r="B322" s="748" t="s">
        <v>1028</v>
      </c>
    </row>
    <row r="323" spans="2:2" x14ac:dyDescent="0.2">
      <c r="B323" s="748" t="s">
        <v>1029</v>
      </c>
    </row>
    <row r="324" spans="2:2" x14ac:dyDescent="0.2">
      <c r="B324" s="748" t="s">
        <v>1030</v>
      </c>
    </row>
    <row r="325" spans="2:2" x14ac:dyDescent="0.2">
      <c r="B325" s="748" t="s">
        <v>1031</v>
      </c>
    </row>
    <row r="326" spans="2:2" x14ac:dyDescent="0.2">
      <c r="B326" s="748" t="s">
        <v>1032</v>
      </c>
    </row>
    <row r="328" spans="2:2" x14ac:dyDescent="0.2">
      <c r="B328" s="750" t="s">
        <v>1033</v>
      </c>
    </row>
    <row r="329" spans="2:2" x14ac:dyDescent="0.2">
      <c r="B329" s="748" t="s">
        <v>1034</v>
      </c>
    </row>
    <row r="330" spans="2:2" x14ac:dyDescent="0.2">
      <c r="B330" s="748" t="s">
        <v>1035</v>
      </c>
    </row>
    <row r="331" spans="2:2" x14ac:dyDescent="0.2">
      <c r="B331" s="748" t="s">
        <v>1036</v>
      </c>
    </row>
    <row r="332" spans="2:2" x14ac:dyDescent="0.2">
      <c r="B332" s="748" t="s">
        <v>1037</v>
      </c>
    </row>
    <row r="333" spans="2:2" x14ac:dyDescent="0.2">
      <c r="B333" s="748" t="s">
        <v>1038</v>
      </c>
    </row>
    <row r="334" spans="2:2" x14ac:dyDescent="0.2">
      <c r="B334" s="748" t="s">
        <v>141</v>
      </c>
    </row>
    <row r="335" spans="2:2" x14ac:dyDescent="0.2">
      <c r="B335" s="748" t="s">
        <v>142</v>
      </c>
    </row>
    <row r="336" spans="2:2" x14ac:dyDescent="0.2">
      <c r="B336" s="748" t="s">
        <v>143</v>
      </c>
    </row>
    <row r="338" spans="1:2" x14ac:dyDescent="0.2">
      <c r="B338" s="750" t="s">
        <v>144</v>
      </c>
    </row>
    <row r="339" spans="1:2" x14ac:dyDescent="0.2">
      <c r="B339" s="748" t="s">
        <v>147</v>
      </c>
    </row>
    <row r="340" spans="1:2" x14ac:dyDescent="0.2">
      <c r="B340" s="748" t="s">
        <v>148</v>
      </c>
    </row>
    <row r="341" spans="1:2" x14ac:dyDescent="0.2">
      <c r="B341" s="748" t="s">
        <v>149</v>
      </c>
    </row>
    <row r="342" spans="1:2" x14ac:dyDescent="0.2">
      <c r="B342" s="748" t="s">
        <v>150</v>
      </c>
    </row>
    <row r="343" spans="1:2" x14ac:dyDescent="0.2">
      <c r="B343" s="748" t="s">
        <v>151</v>
      </c>
    </row>
    <row r="345" spans="1:2" x14ac:dyDescent="0.2">
      <c r="B345" s="750" t="s">
        <v>154</v>
      </c>
    </row>
    <row r="346" spans="1:2" x14ac:dyDescent="0.2">
      <c r="B346" s="748" t="s">
        <v>152</v>
      </c>
    </row>
    <row r="347" spans="1:2" x14ac:dyDescent="0.2">
      <c r="B347" s="748" t="s">
        <v>153</v>
      </c>
    </row>
    <row r="349" spans="1:2" x14ac:dyDescent="0.2">
      <c r="A349" s="749" t="s">
        <v>124</v>
      </c>
    </row>
    <row r="351" spans="1:2" x14ac:dyDescent="0.2">
      <c r="B351" s="748" t="s">
        <v>125</v>
      </c>
    </row>
    <row r="352" spans="1:2" x14ac:dyDescent="0.2">
      <c r="B352" s="748" t="s">
        <v>126</v>
      </c>
    </row>
    <row r="353" spans="2:2" x14ac:dyDescent="0.2">
      <c r="B353" s="748" t="s">
        <v>127</v>
      </c>
    </row>
    <row r="355" spans="2:2" x14ac:dyDescent="0.2">
      <c r="B355" s="750" t="s">
        <v>1280</v>
      </c>
    </row>
    <row r="356" spans="2:2" x14ac:dyDescent="0.2">
      <c r="B356" s="748" t="s">
        <v>1281</v>
      </c>
    </row>
    <row r="357" spans="2:2" x14ac:dyDescent="0.2">
      <c r="B357" s="748" t="s">
        <v>1282</v>
      </c>
    </row>
    <row r="358" spans="2:2" x14ac:dyDescent="0.2">
      <c r="B358" s="748" t="s">
        <v>1283</v>
      </c>
    </row>
    <row r="359" spans="2:2" x14ac:dyDescent="0.2">
      <c r="B359" s="748" t="s">
        <v>1284</v>
      </c>
    </row>
    <row r="360" spans="2:2" x14ac:dyDescent="0.2">
      <c r="B360" s="748" t="s">
        <v>1285</v>
      </c>
    </row>
    <row r="361" spans="2:2" x14ac:dyDescent="0.2">
      <c r="B361" s="748" t="s">
        <v>653</v>
      </c>
    </row>
    <row r="362" spans="2:2" x14ac:dyDescent="0.2">
      <c r="B362" s="748" t="s">
        <v>654</v>
      </c>
    </row>
    <row r="364" spans="2:2" x14ac:dyDescent="0.2">
      <c r="B364" s="750" t="s">
        <v>655</v>
      </c>
    </row>
    <row r="365" spans="2:2" x14ac:dyDescent="0.2">
      <c r="B365" s="748" t="s">
        <v>656</v>
      </c>
    </row>
    <row r="366" spans="2:2" x14ac:dyDescent="0.2">
      <c r="B366" s="748" t="s">
        <v>657</v>
      </c>
    </row>
    <row r="367" spans="2:2" x14ac:dyDescent="0.2">
      <c r="B367" s="748" t="s">
        <v>658</v>
      </c>
    </row>
    <row r="368" spans="2:2" x14ac:dyDescent="0.2">
      <c r="B368" s="748" t="s">
        <v>659</v>
      </c>
    </row>
    <row r="369" spans="1:2" x14ac:dyDescent="0.2">
      <c r="B369" s="748" t="s">
        <v>660</v>
      </c>
    </row>
    <row r="370" spans="1:2" x14ac:dyDescent="0.2">
      <c r="B370" s="748" t="s">
        <v>761</v>
      </c>
    </row>
    <row r="371" spans="1:2" x14ac:dyDescent="0.2">
      <c r="B371" s="748" t="s">
        <v>762</v>
      </c>
    </row>
    <row r="373" spans="1:2" x14ac:dyDescent="0.2">
      <c r="A373" s="749" t="s">
        <v>686</v>
      </c>
    </row>
    <row r="375" spans="1:2" x14ac:dyDescent="0.2">
      <c r="B375" s="750" t="s">
        <v>687</v>
      </c>
    </row>
    <row r="376" spans="1:2" x14ac:dyDescent="0.2">
      <c r="B376" s="748" t="s">
        <v>688</v>
      </c>
    </row>
    <row r="377" spans="1:2" x14ac:dyDescent="0.2">
      <c r="B377" s="748" t="s">
        <v>689</v>
      </c>
    </row>
    <row r="378" spans="1:2" x14ac:dyDescent="0.2">
      <c r="B378" s="748" t="s">
        <v>690</v>
      </c>
    </row>
    <row r="380" spans="1:2" x14ac:dyDescent="0.2">
      <c r="B380" s="750" t="s">
        <v>691</v>
      </c>
    </row>
    <row r="381" spans="1:2" x14ac:dyDescent="0.2">
      <c r="B381" s="748" t="s">
        <v>692</v>
      </c>
    </row>
    <row r="382" spans="1:2" x14ac:dyDescent="0.2">
      <c r="B382" s="748" t="s">
        <v>632</v>
      </c>
    </row>
    <row r="383" spans="1:2" x14ac:dyDescent="0.2">
      <c r="B383" s="748" t="s">
        <v>633</v>
      </c>
    </row>
    <row r="384" spans="1:2" x14ac:dyDescent="0.2">
      <c r="B384" s="748" t="s">
        <v>634</v>
      </c>
    </row>
    <row r="386" spans="2:2" x14ac:dyDescent="0.2">
      <c r="B386" s="750" t="s">
        <v>635</v>
      </c>
    </row>
    <row r="387" spans="2:2" x14ac:dyDescent="0.2">
      <c r="B387" s="748" t="s">
        <v>636</v>
      </c>
    </row>
    <row r="388" spans="2:2" x14ac:dyDescent="0.2">
      <c r="B388" s="748" t="s">
        <v>637</v>
      </c>
    </row>
    <row r="389" spans="2:2" x14ac:dyDescent="0.2">
      <c r="B389" s="748" t="s">
        <v>638</v>
      </c>
    </row>
    <row r="391" spans="2:2" x14ac:dyDescent="0.2">
      <c r="B391" s="750" t="s">
        <v>639</v>
      </c>
    </row>
    <row r="392" spans="2:2" x14ac:dyDescent="0.2">
      <c r="B392" s="748" t="s">
        <v>640</v>
      </c>
    </row>
    <row r="394" spans="2:2" x14ac:dyDescent="0.2">
      <c r="B394" s="750" t="s">
        <v>641</v>
      </c>
    </row>
    <row r="395" spans="2:2" x14ac:dyDescent="0.2">
      <c r="B395" s="748" t="s">
        <v>642</v>
      </c>
    </row>
    <row r="396" spans="2:2" x14ac:dyDescent="0.2">
      <c r="B396" s="748" t="s">
        <v>643</v>
      </c>
    </row>
    <row r="397" spans="2:2" x14ac:dyDescent="0.2">
      <c r="B397" s="748" t="s">
        <v>644</v>
      </c>
    </row>
    <row r="398" spans="2:2" x14ac:dyDescent="0.2">
      <c r="B398" s="748" t="s">
        <v>645</v>
      </c>
    </row>
    <row r="400" spans="2:2" x14ac:dyDescent="0.2">
      <c r="B400" s="750" t="s">
        <v>646</v>
      </c>
    </row>
    <row r="401" spans="2:2" x14ac:dyDescent="0.2">
      <c r="B401" s="748" t="s">
        <v>647</v>
      </c>
    </row>
    <row r="402" spans="2:2" x14ac:dyDescent="0.2">
      <c r="B402" s="748" t="s">
        <v>648</v>
      </c>
    </row>
    <row r="403" spans="2:2" x14ac:dyDescent="0.2">
      <c r="B403" s="748" t="s">
        <v>14</v>
      </c>
    </row>
    <row r="404" spans="2:2" x14ac:dyDescent="0.2">
      <c r="B404" s="748" t="s">
        <v>15</v>
      </c>
    </row>
    <row r="406" spans="2:2" x14ac:dyDescent="0.2">
      <c r="B406" s="750" t="s">
        <v>16</v>
      </c>
    </row>
    <row r="407" spans="2:2" x14ac:dyDescent="0.2">
      <c r="B407" s="748" t="s">
        <v>17</v>
      </c>
    </row>
    <row r="408" spans="2:2" x14ac:dyDescent="0.2">
      <c r="B408" s="748" t="s">
        <v>18</v>
      </c>
    </row>
    <row r="409" spans="2:2" x14ac:dyDescent="0.2">
      <c r="B409" s="748" t="s">
        <v>19</v>
      </c>
    </row>
    <row r="411" spans="2:2" x14ac:dyDescent="0.2">
      <c r="B411" s="750" t="s">
        <v>21</v>
      </c>
    </row>
    <row r="412" spans="2:2" x14ac:dyDescent="0.2">
      <c r="B412" s="748" t="s">
        <v>22</v>
      </c>
    </row>
    <row r="413" spans="2:2" x14ac:dyDescent="0.2">
      <c r="B413" s="748" t="s">
        <v>23</v>
      </c>
    </row>
    <row r="414" spans="2:2" x14ac:dyDescent="0.2">
      <c r="B414" s="748" t="s">
        <v>669</v>
      </c>
    </row>
    <row r="415" spans="2:2" x14ac:dyDescent="0.2">
      <c r="B415" s="748" t="s">
        <v>670</v>
      </c>
    </row>
    <row r="417" spans="1:2" x14ac:dyDescent="0.2">
      <c r="A417" s="749" t="s">
        <v>671</v>
      </c>
    </row>
    <row r="419" spans="1:2" x14ac:dyDescent="0.2">
      <c r="B419" s="750" t="s">
        <v>784</v>
      </c>
    </row>
    <row r="420" spans="1:2" x14ac:dyDescent="0.2">
      <c r="B420" s="748" t="s">
        <v>774</v>
      </c>
    </row>
    <row r="421" spans="1:2" x14ac:dyDescent="0.2">
      <c r="B421" s="748" t="s">
        <v>775</v>
      </c>
    </row>
    <row r="422" spans="1:2" x14ac:dyDescent="0.2">
      <c r="B422" s="748" t="s">
        <v>776</v>
      </c>
    </row>
    <row r="423" spans="1:2" x14ac:dyDescent="0.2">
      <c r="B423" s="748" t="s">
        <v>777</v>
      </c>
    </row>
    <row r="424" spans="1:2" x14ac:dyDescent="0.2">
      <c r="B424" s="748" t="s">
        <v>778</v>
      </c>
    </row>
    <row r="425" spans="1:2" x14ac:dyDescent="0.2">
      <c r="B425" s="748" t="s">
        <v>779</v>
      </c>
    </row>
    <row r="426" spans="1:2" x14ac:dyDescent="0.2">
      <c r="B426" s="748" t="s">
        <v>780</v>
      </c>
    </row>
    <row r="427" spans="1:2" x14ac:dyDescent="0.2">
      <c r="B427" s="748" t="s">
        <v>781</v>
      </c>
    </row>
    <row r="428" spans="1:2" x14ac:dyDescent="0.2">
      <c r="B428" s="748" t="s">
        <v>782</v>
      </c>
    </row>
    <row r="429" spans="1:2" x14ac:dyDescent="0.2">
      <c r="B429" s="748" t="s">
        <v>783</v>
      </c>
    </row>
    <row r="431" spans="1:2" x14ac:dyDescent="0.2">
      <c r="B431" s="750" t="s">
        <v>785</v>
      </c>
    </row>
    <row r="432" spans="1:2" x14ac:dyDescent="0.2">
      <c r="B432" s="748" t="s">
        <v>786</v>
      </c>
    </row>
    <row r="433" spans="1:2" x14ac:dyDescent="0.2">
      <c r="B433" s="748" t="s">
        <v>787</v>
      </c>
    </row>
    <row r="434" spans="1:2" x14ac:dyDescent="0.2">
      <c r="B434" s="748" t="s">
        <v>788</v>
      </c>
    </row>
    <row r="435" spans="1:2" x14ac:dyDescent="0.2">
      <c r="B435" s="748" t="s">
        <v>789</v>
      </c>
    </row>
    <row r="436" spans="1:2" x14ac:dyDescent="0.2">
      <c r="B436" s="748" t="s">
        <v>790</v>
      </c>
    </row>
    <row r="437" spans="1:2" x14ac:dyDescent="0.2">
      <c r="B437" s="748" t="s">
        <v>791</v>
      </c>
    </row>
    <row r="438" spans="1:2" x14ac:dyDescent="0.2">
      <c r="B438" s="748" t="s">
        <v>792</v>
      </c>
    </row>
    <row r="439" spans="1:2" x14ac:dyDescent="0.2">
      <c r="B439" s="748" t="s">
        <v>793</v>
      </c>
    </row>
    <row r="440" spans="1:2" x14ac:dyDescent="0.2">
      <c r="B440" s="748" t="s">
        <v>794</v>
      </c>
    </row>
    <row r="442" spans="1:2" x14ac:dyDescent="0.2">
      <c r="A442" s="749" t="s">
        <v>795</v>
      </c>
    </row>
    <row r="444" spans="1:2" x14ac:dyDescent="0.2">
      <c r="B444" s="748" t="s">
        <v>796</v>
      </c>
    </row>
    <row r="445" spans="1:2" x14ac:dyDescent="0.2">
      <c r="B445" s="748" t="s">
        <v>797</v>
      </c>
    </row>
    <row r="446" spans="1:2" x14ac:dyDescent="0.2">
      <c r="B446" s="748" t="s">
        <v>798</v>
      </c>
    </row>
    <row r="447" spans="1:2" x14ac:dyDescent="0.2">
      <c r="B447" s="748" t="s">
        <v>799</v>
      </c>
    </row>
    <row r="448" spans="1:2" x14ac:dyDescent="0.2">
      <c r="B448" s="748" t="s">
        <v>800</v>
      </c>
    </row>
    <row r="449" spans="2:2" x14ac:dyDescent="0.2">
      <c r="B449" s="748" t="s">
        <v>1039</v>
      </c>
    </row>
    <row r="450" spans="2:2" x14ac:dyDescent="0.2">
      <c r="B450" s="748" t="s">
        <v>1040</v>
      </c>
    </row>
    <row r="451" spans="2:2" x14ac:dyDescent="0.2">
      <c r="B451" s="748" t="s">
        <v>1041</v>
      </c>
    </row>
    <row r="452" spans="2:2" x14ac:dyDescent="0.2">
      <c r="B452" s="765" t="s">
        <v>1042</v>
      </c>
    </row>
    <row r="453" spans="2:2" x14ac:dyDescent="0.2">
      <c r="B453" s="748" t="s">
        <v>1043</v>
      </c>
    </row>
    <row r="454" spans="2:2" x14ac:dyDescent="0.2">
      <c r="B454" s="748" t="s">
        <v>1044</v>
      </c>
    </row>
    <row r="455" spans="2:2" x14ac:dyDescent="0.2">
      <c r="B455" s="748" t="s">
        <v>1045</v>
      </c>
    </row>
    <row r="456" spans="2:2" x14ac:dyDescent="0.2">
      <c r="B456" s="748" t="s">
        <v>1046</v>
      </c>
    </row>
    <row r="457" spans="2:2" x14ac:dyDescent="0.2">
      <c r="B457" s="748" t="s">
        <v>1047</v>
      </c>
    </row>
    <row r="458" spans="2:2" x14ac:dyDescent="0.2">
      <c r="B458" s="748" t="s">
        <v>1048</v>
      </c>
    </row>
    <row r="459" spans="2:2" x14ac:dyDescent="0.2">
      <c r="B459" s="748" t="s">
        <v>1049</v>
      </c>
    </row>
    <row r="460" spans="2:2" x14ac:dyDescent="0.2">
      <c r="B460" s="748" t="s">
        <v>1050</v>
      </c>
    </row>
    <row r="461" spans="2:2" x14ac:dyDescent="0.2">
      <c r="B461" s="748" t="s">
        <v>1051</v>
      </c>
    </row>
    <row r="462" spans="2:2" x14ac:dyDescent="0.2">
      <c r="B462" s="748" t="s">
        <v>1052</v>
      </c>
    </row>
    <row r="463" spans="2:2" x14ac:dyDescent="0.2">
      <c r="B463" s="748" t="s">
        <v>1053</v>
      </c>
    </row>
    <row r="464" spans="2:2" x14ac:dyDescent="0.2">
      <c r="B464" s="748" t="s">
        <v>1054</v>
      </c>
    </row>
    <row r="465" spans="1:2" x14ac:dyDescent="0.2">
      <c r="B465" s="748" t="s">
        <v>1055</v>
      </c>
    </row>
    <row r="466" spans="1:2" x14ac:dyDescent="0.2">
      <c r="B466" s="748" t="s">
        <v>1056</v>
      </c>
    </row>
    <row r="467" spans="1:2" x14ac:dyDescent="0.2">
      <c r="B467" s="748" t="s">
        <v>1057</v>
      </c>
    </row>
    <row r="468" spans="1:2" x14ac:dyDescent="0.2">
      <c r="B468" s="748" t="s">
        <v>1058</v>
      </c>
    </row>
    <row r="469" spans="1:2" x14ac:dyDescent="0.2">
      <c r="B469" s="748" t="s">
        <v>854</v>
      </c>
    </row>
    <row r="470" spans="1:2" x14ac:dyDescent="0.2">
      <c r="B470" s="748" t="s">
        <v>855</v>
      </c>
    </row>
    <row r="471" spans="1:2" x14ac:dyDescent="0.2">
      <c r="B471" s="748" t="s">
        <v>856</v>
      </c>
    </row>
    <row r="472" spans="1:2" x14ac:dyDescent="0.2">
      <c r="B472" s="748" t="s">
        <v>857</v>
      </c>
    </row>
    <row r="473" spans="1:2" x14ac:dyDescent="0.2">
      <c r="B473" s="748" t="s">
        <v>858</v>
      </c>
    </row>
    <row r="475" spans="1:2" x14ac:dyDescent="0.2">
      <c r="A475" s="749" t="s">
        <v>859</v>
      </c>
    </row>
    <row r="477" spans="1:2" x14ac:dyDescent="0.2">
      <c r="B477" s="750" t="s">
        <v>871</v>
      </c>
    </row>
    <row r="478" spans="1:2" x14ac:dyDescent="0.2">
      <c r="B478" s="748" t="s">
        <v>860</v>
      </c>
    </row>
    <row r="479" spans="1:2" x14ac:dyDescent="0.2">
      <c r="B479" s="765" t="s">
        <v>861</v>
      </c>
    </row>
    <row r="480" spans="1:2" x14ac:dyDescent="0.2">
      <c r="B480" s="764" t="s">
        <v>862</v>
      </c>
    </row>
    <row r="481" spans="1:2" x14ac:dyDescent="0.2">
      <c r="B481" s="748" t="s">
        <v>863</v>
      </c>
    </row>
    <row r="482" spans="1:2" x14ac:dyDescent="0.2">
      <c r="B482" s="748" t="s">
        <v>864</v>
      </c>
    </row>
    <row r="484" spans="1:2" x14ac:dyDescent="0.2">
      <c r="A484" s="749" t="s">
        <v>866</v>
      </c>
    </row>
    <row r="486" spans="1:2" x14ac:dyDescent="0.2">
      <c r="B486" s="748" t="s">
        <v>867</v>
      </c>
    </row>
    <row r="487" spans="1:2" x14ac:dyDescent="0.2">
      <c r="B487" s="748" t="s">
        <v>868</v>
      </c>
    </row>
    <row r="488" spans="1:2" x14ac:dyDescent="0.2">
      <c r="B488" s="748" t="s">
        <v>598</v>
      </c>
    </row>
    <row r="489" spans="1:2" x14ac:dyDescent="0.2">
      <c r="B489" s="748" t="s">
        <v>869</v>
      </c>
    </row>
    <row r="490" spans="1:2" x14ac:dyDescent="0.2">
      <c r="B490" s="748" t="s">
        <v>870</v>
      </c>
    </row>
    <row r="491" spans="1:2" x14ac:dyDescent="0.2">
      <c r="B491" s="748" t="s">
        <v>599</v>
      </c>
    </row>
    <row r="493" spans="1:2" x14ac:dyDescent="0.2">
      <c r="A493" s="749" t="s">
        <v>600</v>
      </c>
    </row>
    <row r="495" spans="1:2" x14ac:dyDescent="0.2">
      <c r="B495" s="748" t="s">
        <v>601</v>
      </c>
    </row>
    <row r="496" spans="1:2" x14ac:dyDescent="0.2">
      <c r="B496" s="748" t="s">
        <v>602</v>
      </c>
    </row>
    <row r="497" spans="1:11" x14ac:dyDescent="0.2">
      <c r="B497" s="748" t="s">
        <v>603</v>
      </c>
    </row>
    <row r="498" spans="1:11" x14ac:dyDescent="0.2">
      <c r="B498" s="748" t="s">
        <v>604</v>
      </c>
    </row>
    <row r="500" spans="1:11" x14ac:dyDescent="0.2">
      <c r="A500" s="749" t="s">
        <v>352</v>
      </c>
    </row>
    <row r="502" spans="1:11" x14ac:dyDescent="0.2">
      <c r="B502" s="748" t="s">
        <v>350</v>
      </c>
    </row>
    <row r="503" spans="1:11" x14ac:dyDescent="0.2">
      <c r="B503" s="748" t="s">
        <v>351</v>
      </c>
    </row>
    <row r="504" spans="1:11" x14ac:dyDescent="0.2">
      <c r="B504" s="748" t="s">
        <v>353</v>
      </c>
    </row>
    <row r="505" spans="1:11" x14ac:dyDescent="0.2">
      <c r="B505" s="748" t="s">
        <v>354</v>
      </c>
    </row>
    <row r="506" spans="1:11" x14ac:dyDescent="0.2">
      <c r="B506" s="748" t="s">
        <v>355</v>
      </c>
    </row>
    <row r="508" spans="1:11" x14ac:dyDescent="0.2">
      <c r="A508" s="749" t="s">
        <v>356</v>
      </c>
    </row>
    <row r="510" spans="1:11" x14ac:dyDescent="0.2">
      <c r="B510" s="748" t="s">
        <v>357</v>
      </c>
    </row>
    <row r="511" spans="1:11" ht="13.5" thickBot="1" x14ac:dyDescent="0.25">
      <c r="B511" s="748" t="s">
        <v>358</v>
      </c>
    </row>
    <row r="512" spans="1:11" ht="13.5" thickBot="1" x14ac:dyDescent="0.25">
      <c r="A512" s="860" t="s">
        <v>359</v>
      </c>
      <c r="B512" s="861"/>
      <c r="C512" s="861"/>
      <c r="D512" s="861"/>
      <c r="E512" s="861"/>
      <c r="F512" s="861"/>
      <c r="G512" s="861"/>
      <c r="H512" s="861"/>
      <c r="I512" s="861"/>
      <c r="J512" s="861"/>
      <c r="K512" s="862"/>
    </row>
  </sheetData>
  <mergeCells count="5">
    <mergeCell ref="A512:K512"/>
    <mergeCell ref="A1:K1"/>
    <mergeCell ref="A3:K3"/>
    <mergeCell ref="A5:K5"/>
    <mergeCell ref="A6:K6"/>
  </mergeCells>
  <pageMargins left="0.75" right="0.75" top="0.24" bottom="1" header="0" footer="0"/>
  <pageSetup paperSize="5" scale="82" fitToHeight="7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workbookViewId="0"/>
  </sheetViews>
  <sheetFormatPr baseColWidth="10" defaultRowHeight="12.75" x14ac:dyDescent="0.2"/>
  <cols>
    <col min="1" max="16384" width="11.42578125" style="748"/>
  </cols>
  <sheetData>
    <row r="1" spans="1:9" x14ac:dyDescent="0.2">
      <c r="A1" s="749" t="s">
        <v>291</v>
      </c>
    </row>
    <row r="2" spans="1:9" ht="13.5" thickBot="1" x14ac:dyDescent="0.25"/>
    <row r="3" spans="1:9" ht="13.5" thickBot="1" x14ac:dyDescent="0.25">
      <c r="A3" s="875" t="s">
        <v>881</v>
      </c>
      <c r="B3" s="876"/>
      <c r="C3" s="876"/>
      <c r="D3" s="876"/>
      <c r="E3" s="876"/>
      <c r="F3" s="876"/>
      <c r="G3" s="876"/>
      <c r="H3" s="876"/>
      <c r="I3" s="877"/>
    </row>
    <row r="5" spans="1:9" x14ac:dyDescent="0.2">
      <c r="B5" s="750" t="s">
        <v>891</v>
      </c>
    </row>
    <row r="7" spans="1:9" x14ac:dyDescent="0.2">
      <c r="C7" s="748" t="s">
        <v>882</v>
      </c>
    </row>
    <row r="8" spans="1:9" x14ac:dyDescent="0.2">
      <c r="C8" s="748" t="s">
        <v>883</v>
      </c>
    </row>
    <row r="9" spans="1:9" x14ac:dyDescent="0.2">
      <c r="C9" s="748" t="s">
        <v>884</v>
      </c>
    </row>
    <row r="10" spans="1:9" x14ac:dyDescent="0.2">
      <c r="C10" s="748" t="s">
        <v>885</v>
      </c>
    </row>
    <row r="12" spans="1:9" x14ac:dyDescent="0.2">
      <c r="B12" s="750" t="s">
        <v>886</v>
      </c>
    </row>
    <row r="14" spans="1:9" x14ac:dyDescent="0.2">
      <c r="C14" s="748" t="s">
        <v>887</v>
      </c>
    </row>
    <row r="15" spans="1:9" x14ac:dyDescent="0.2">
      <c r="C15" s="748" t="s">
        <v>888</v>
      </c>
    </row>
    <row r="16" spans="1:9" x14ac:dyDescent="0.2">
      <c r="C16" s="748" t="s">
        <v>889</v>
      </c>
    </row>
    <row r="18" spans="2:3" x14ac:dyDescent="0.2">
      <c r="B18" s="750" t="s">
        <v>890</v>
      </c>
    </row>
    <row r="20" spans="2:3" x14ac:dyDescent="0.2">
      <c r="C20" s="748" t="s">
        <v>892</v>
      </c>
    </row>
    <row r="21" spans="2:3" x14ac:dyDescent="0.2">
      <c r="C21" s="748" t="s">
        <v>893</v>
      </c>
    </row>
    <row r="22" spans="2:3" x14ac:dyDescent="0.2">
      <c r="C22" s="748" t="s">
        <v>894</v>
      </c>
    </row>
    <row r="23" spans="2:3" x14ac:dyDescent="0.2">
      <c r="C23" s="748" t="s">
        <v>895</v>
      </c>
    </row>
    <row r="24" spans="2:3" x14ac:dyDescent="0.2">
      <c r="C24" s="748" t="s">
        <v>896</v>
      </c>
    </row>
    <row r="26" spans="2:3" x14ac:dyDescent="0.2">
      <c r="B26" s="750" t="s">
        <v>901</v>
      </c>
    </row>
    <row r="28" spans="2:3" x14ac:dyDescent="0.2">
      <c r="C28" s="748" t="s">
        <v>897</v>
      </c>
    </row>
    <row r="29" spans="2:3" x14ac:dyDescent="0.2">
      <c r="C29" s="748" t="s">
        <v>898</v>
      </c>
    </row>
    <row r="30" spans="2:3" x14ac:dyDescent="0.2">
      <c r="C30" s="748" t="s">
        <v>899</v>
      </c>
    </row>
    <row r="32" spans="2:3" x14ac:dyDescent="0.2">
      <c r="B32" s="750" t="s">
        <v>900</v>
      </c>
    </row>
    <row r="34" spans="1:9" x14ac:dyDescent="0.2">
      <c r="C34" s="748" t="s">
        <v>902</v>
      </c>
    </row>
    <row r="35" spans="1:9" x14ac:dyDescent="0.2">
      <c r="C35" s="748" t="s">
        <v>903</v>
      </c>
    </row>
    <row r="36" spans="1:9" x14ac:dyDescent="0.2">
      <c r="C36" s="748" t="s">
        <v>904</v>
      </c>
    </row>
    <row r="37" spans="1:9" x14ac:dyDescent="0.2">
      <c r="C37" s="748" t="s">
        <v>905</v>
      </c>
    </row>
    <row r="38" spans="1:9" x14ac:dyDescent="0.2">
      <c r="C38" s="748" t="s">
        <v>906</v>
      </c>
    </row>
    <row r="40" spans="1:9" x14ac:dyDescent="0.2">
      <c r="B40" s="750" t="s">
        <v>907</v>
      </c>
    </row>
    <row r="42" spans="1:9" x14ac:dyDescent="0.2">
      <c r="C42" s="748" t="s">
        <v>908</v>
      </c>
    </row>
    <row r="44" spans="1:9" ht="13.5" thickBot="1" x14ac:dyDescent="0.25"/>
    <row r="45" spans="1:9" ht="13.5" thickBot="1" x14ac:dyDescent="0.25">
      <c r="A45" s="878" t="s">
        <v>909</v>
      </c>
      <c r="B45" s="879"/>
      <c r="C45" s="879"/>
      <c r="D45" s="879"/>
      <c r="E45" s="879"/>
      <c r="F45" s="879"/>
      <c r="G45" s="879"/>
      <c r="H45" s="879"/>
      <c r="I45" s="880"/>
    </row>
    <row r="47" spans="1:9" x14ac:dyDescent="0.2">
      <c r="B47" s="750" t="s">
        <v>910</v>
      </c>
    </row>
    <row r="49" spans="2:3" x14ac:dyDescent="0.2">
      <c r="C49" s="748" t="s">
        <v>911</v>
      </c>
    </row>
    <row r="50" spans="2:3" x14ac:dyDescent="0.2">
      <c r="C50" s="748" t="s">
        <v>912</v>
      </c>
    </row>
    <row r="52" spans="2:3" x14ac:dyDescent="0.2">
      <c r="B52" s="750" t="s">
        <v>913</v>
      </c>
    </row>
    <row r="54" spans="2:3" x14ac:dyDescent="0.2">
      <c r="C54" s="748" t="s">
        <v>914</v>
      </c>
    </row>
    <row r="55" spans="2:3" x14ac:dyDescent="0.2">
      <c r="C55" s="748" t="s">
        <v>915</v>
      </c>
    </row>
    <row r="56" spans="2:3" x14ac:dyDescent="0.2">
      <c r="C56" s="748" t="s">
        <v>916</v>
      </c>
    </row>
    <row r="57" spans="2:3" x14ac:dyDescent="0.2">
      <c r="C57" s="748" t="s">
        <v>917</v>
      </c>
    </row>
    <row r="59" spans="2:3" x14ac:dyDescent="0.2">
      <c r="B59" s="750" t="s">
        <v>918</v>
      </c>
    </row>
    <row r="61" spans="2:3" x14ac:dyDescent="0.2">
      <c r="C61" s="748" t="s">
        <v>919</v>
      </c>
    </row>
    <row r="62" spans="2:3" x14ac:dyDescent="0.2">
      <c r="C62" s="748" t="s">
        <v>920</v>
      </c>
    </row>
    <row r="63" spans="2:3" x14ac:dyDescent="0.2">
      <c r="C63" s="748" t="s">
        <v>921</v>
      </c>
    </row>
    <row r="65" spans="1:9" x14ac:dyDescent="0.2">
      <c r="B65" s="750" t="s">
        <v>922</v>
      </c>
    </row>
    <row r="67" spans="1:9" x14ac:dyDescent="0.2">
      <c r="C67" s="748" t="s">
        <v>923</v>
      </c>
    </row>
    <row r="68" spans="1:9" x14ac:dyDescent="0.2">
      <c r="C68" s="748" t="s">
        <v>924</v>
      </c>
    </row>
    <row r="69" spans="1:9" x14ac:dyDescent="0.2">
      <c r="C69" s="748" t="s">
        <v>925</v>
      </c>
    </row>
    <row r="70" spans="1:9" x14ac:dyDescent="0.2">
      <c r="C70" s="748" t="s">
        <v>926</v>
      </c>
    </row>
    <row r="71" spans="1:9" x14ac:dyDescent="0.2">
      <c r="C71" s="748" t="s">
        <v>927</v>
      </c>
    </row>
    <row r="73" spans="1:9" x14ac:dyDescent="0.2">
      <c r="B73" s="750" t="s">
        <v>928</v>
      </c>
    </row>
    <row r="75" spans="1:9" x14ac:dyDescent="0.2">
      <c r="C75" s="748" t="s">
        <v>929</v>
      </c>
    </row>
    <row r="76" spans="1:9" x14ac:dyDescent="0.2">
      <c r="C76" s="748" t="s">
        <v>930</v>
      </c>
    </row>
    <row r="77" spans="1:9" ht="13.5" thickBot="1" x14ac:dyDescent="0.25"/>
    <row r="78" spans="1:9" ht="13.5" thickBot="1" x14ac:dyDescent="0.25">
      <c r="A78" s="881" t="s">
        <v>931</v>
      </c>
      <c r="B78" s="882"/>
      <c r="C78" s="882"/>
      <c r="D78" s="882"/>
      <c r="E78" s="882"/>
      <c r="F78" s="882"/>
      <c r="G78" s="882"/>
      <c r="H78" s="882"/>
      <c r="I78" s="883"/>
    </row>
    <row r="80" spans="1:9" x14ac:dyDescent="0.2">
      <c r="B80" s="750" t="s">
        <v>1</v>
      </c>
    </row>
    <row r="82" spans="2:3" x14ac:dyDescent="0.2">
      <c r="C82" s="748" t="s">
        <v>2</v>
      </c>
    </row>
    <row r="83" spans="2:3" x14ac:dyDescent="0.2">
      <c r="C83" s="748" t="s">
        <v>3</v>
      </c>
    </row>
    <row r="85" spans="2:3" x14ac:dyDescent="0.2">
      <c r="B85" s="750" t="s">
        <v>4</v>
      </c>
    </row>
    <row r="87" spans="2:3" x14ac:dyDescent="0.2">
      <c r="C87" s="748" t="s">
        <v>5</v>
      </c>
    </row>
    <row r="88" spans="2:3" x14ac:dyDescent="0.2">
      <c r="C88" s="748" t="s">
        <v>6</v>
      </c>
    </row>
    <row r="89" spans="2:3" x14ac:dyDescent="0.2">
      <c r="C89" s="748" t="s">
        <v>7</v>
      </c>
    </row>
    <row r="91" spans="2:3" x14ac:dyDescent="0.2">
      <c r="B91" s="750" t="s">
        <v>8</v>
      </c>
    </row>
    <row r="93" spans="2:3" x14ac:dyDescent="0.2">
      <c r="C93" s="748" t="s">
        <v>9</v>
      </c>
    </row>
    <row r="94" spans="2:3" x14ac:dyDescent="0.2">
      <c r="C94" s="748" t="s">
        <v>10</v>
      </c>
    </row>
    <row r="95" spans="2:3" x14ac:dyDescent="0.2">
      <c r="C95" s="748" t="s">
        <v>11</v>
      </c>
    </row>
    <row r="96" spans="2:3" x14ac:dyDescent="0.2">
      <c r="C96" s="748" t="s">
        <v>12</v>
      </c>
    </row>
    <row r="98" spans="1:9" x14ac:dyDescent="0.2">
      <c r="B98" s="750" t="s">
        <v>13</v>
      </c>
    </row>
    <row r="100" spans="1:9" x14ac:dyDescent="0.2">
      <c r="C100" s="748" t="s">
        <v>1149</v>
      </c>
    </row>
    <row r="101" spans="1:9" x14ac:dyDescent="0.2">
      <c r="C101" s="748" t="s">
        <v>1150</v>
      </c>
    </row>
    <row r="102" spans="1:9" x14ac:dyDescent="0.2">
      <c r="C102" s="748" t="s">
        <v>1151</v>
      </c>
    </row>
    <row r="103" spans="1:9" ht="13.5" thickBot="1" x14ac:dyDescent="0.25"/>
    <row r="104" spans="1:9" ht="13.5" thickBot="1" x14ac:dyDescent="0.25">
      <c r="A104" s="881" t="s">
        <v>744</v>
      </c>
      <c r="B104" s="882"/>
      <c r="C104" s="882"/>
      <c r="D104" s="882"/>
      <c r="E104" s="882"/>
      <c r="F104" s="882"/>
      <c r="G104" s="882"/>
      <c r="H104" s="882"/>
      <c r="I104" s="883"/>
    </row>
    <row r="106" spans="1:9" x14ac:dyDescent="0.2">
      <c r="B106" s="750" t="s">
        <v>745</v>
      </c>
    </row>
    <row r="108" spans="1:9" x14ac:dyDescent="0.2">
      <c r="C108" s="748" t="s">
        <v>746</v>
      </c>
    </row>
    <row r="109" spans="1:9" x14ac:dyDescent="0.2">
      <c r="C109" s="748" t="s">
        <v>747</v>
      </c>
    </row>
    <row r="110" spans="1:9" x14ac:dyDescent="0.2">
      <c r="C110" s="748" t="s">
        <v>748</v>
      </c>
    </row>
    <row r="112" spans="1:9" x14ac:dyDescent="0.2">
      <c r="B112" s="750" t="s">
        <v>749</v>
      </c>
    </row>
    <row r="114" spans="3:3" x14ac:dyDescent="0.2">
      <c r="C114" s="748" t="s">
        <v>750</v>
      </c>
    </row>
    <row r="115" spans="3:3" x14ac:dyDescent="0.2">
      <c r="C115" s="748" t="s">
        <v>751</v>
      </c>
    </row>
    <row r="117" spans="3:3" x14ac:dyDescent="0.2">
      <c r="C117" s="750" t="s">
        <v>752</v>
      </c>
    </row>
    <row r="119" spans="3:3" x14ac:dyDescent="0.2">
      <c r="C119" s="748" t="s">
        <v>753</v>
      </c>
    </row>
  </sheetData>
  <mergeCells count="4">
    <mergeCell ref="A3:I3"/>
    <mergeCell ref="A45:I45"/>
    <mergeCell ref="A78:I78"/>
    <mergeCell ref="A104:I104"/>
  </mergeCells>
  <printOptions horizontalCentered="1" verticalCentered="1"/>
  <pageMargins left="0.75" right="0.75" top="1" bottom="1" header="0" footer="0"/>
  <pageSetup paperSize="5" scale="64" orientation="portrait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zoomScale="85" workbookViewId="0"/>
  </sheetViews>
  <sheetFormatPr baseColWidth="10" defaultRowHeight="12.75" x14ac:dyDescent="0.2"/>
  <sheetData>
    <row r="1" spans="1:1" x14ac:dyDescent="0.2">
      <c r="A1" s="2" t="s">
        <v>291</v>
      </c>
    </row>
    <row r="2" spans="1:1" x14ac:dyDescent="0.2">
      <c r="A2" s="2"/>
    </row>
    <row r="3" spans="1:1" x14ac:dyDescent="0.2">
      <c r="A3" s="1" t="s">
        <v>86</v>
      </c>
    </row>
    <row r="31" spans="1:1" x14ac:dyDescent="0.2">
      <c r="A31" s="1" t="s">
        <v>87</v>
      </c>
    </row>
    <row r="32" spans="1:1" ht="13.5" thickBot="1" x14ac:dyDescent="0.25"/>
    <row r="33" spans="1:4" ht="13.5" thickBot="1" x14ac:dyDescent="0.25">
      <c r="B33" s="6">
        <v>101</v>
      </c>
      <c r="D33" t="s">
        <v>88</v>
      </c>
    </row>
    <row r="34" spans="1:4" ht="13.5" thickBot="1" x14ac:dyDescent="0.25">
      <c r="B34" s="4"/>
    </row>
    <row r="35" spans="1:4" ht="13.5" thickBot="1" x14ac:dyDescent="0.25">
      <c r="B35" s="7" t="s">
        <v>225</v>
      </c>
      <c r="D35" t="s">
        <v>89</v>
      </c>
    </row>
    <row r="36" spans="1:4" ht="13.5" thickBot="1" x14ac:dyDescent="0.25">
      <c r="B36" s="4"/>
    </row>
    <row r="37" spans="1:4" ht="13.5" thickBot="1" x14ac:dyDescent="0.25">
      <c r="B37" s="8" t="s">
        <v>226</v>
      </c>
      <c r="D37" t="s">
        <v>90</v>
      </c>
    </row>
    <row r="38" spans="1:4" ht="13.5" thickBot="1" x14ac:dyDescent="0.25">
      <c r="B38" s="4"/>
    </row>
    <row r="39" spans="1:4" ht="13.5" thickBot="1" x14ac:dyDescent="0.25">
      <c r="B39" s="9">
        <v>401</v>
      </c>
      <c r="D39" t="s">
        <v>91</v>
      </c>
    </row>
    <row r="40" spans="1:4" ht="13.5" thickBot="1" x14ac:dyDescent="0.25">
      <c r="B40" s="4"/>
    </row>
    <row r="41" spans="1:4" ht="13.5" thickBot="1" x14ac:dyDescent="0.25">
      <c r="B41" s="10" t="s">
        <v>227</v>
      </c>
      <c r="D41" t="s">
        <v>92</v>
      </c>
    </row>
    <row r="44" spans="1:4" x14ac:dyDescent="0.2">
      <c r="A44" s="1" t="s">
        <v>743</v>
      </c>
    </row>
  </sheetData>
  <printOptions horizontalCentered="1" verticalCentered="1"/>
  <pageMargins left="0.75" right="0.75" top="1" bottom="1" header="0" footer="0"/>
  <pageSetup paperSize="5" scale="75" orientation="portrait" horizontalDpi="4294967294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8"/>
  <sheetViews>
    <sheetView zoomScale="90" workbookViewId="0"/>
  </sheetViews>
  <sheetFormatPr baseColWidth="10" defaultRowHeight="12.75" x14ac:dyDescent="0.2"/>
  <cols>
    <col min="1" max="1" width="14.7109375" customWidth="1"/>
    <col min="2" max="2" width="52.7109375" bestFit="1" customWidth="1"/>
  </cols>
  <sheetData>
    <row r="1" spans="1:6" x14ac:dyDescent="0.2">
      <c r="A1" s="2" t="s">
        <v>291</v>
      </c>
    </row>
    <row r="2" spans="1:6" x14ac:dyDescent="0.2">
      <c r="A2" s="2"/>
    </row>
    <row r="3" spans="1:6" x14ac:dyDescent="0.2">
      <c r="A3" s="1" t="s">
        <v>93</v>
      </c>
    </row>
    <row r="4" spans="1:6" ht="13.5" thickBot="1" x14ac:dyDescent="0.25"/>
    <row r="5" spans="1:6" ht="13.5" thickBot="1" x14ac:dyDescent="0.25">
      <c r="A5" s="493" t="s">
        <v>94</v>
      </c>
      <c r="B5" s="666" t="s">
        <v>95</v>
      </c>
      <c r="C5" s="70" t="s">
        <v>96</v>
      </c>
      <c r="D5" s="741" t="s">
        <v>97</v>
      </c>
      <c r="E5" s="69" t="s">
        <v>98</v>
      </c>
      <c r="F5" s="231" t="s">
        <v>290</v>
      </c>
    </row>
    <row r="6" spans="1:6" ht="13.5" thickBot="1" x14ac:dyDescent="0.25">
      <c r="A6" s="46" t="s">
        <v>99</v>
      </c>
      <c r="B6" s="47" t="s">
        <v>100</v>
      </c>
      <c r="C6" s="48"/>
      <c r="D6" s="49"/>
      <c r="E6" s="3"/>
      <c r="F6" s="232"/>
    </row>
    <row r="7" spans="1:6" x14ac:dyDescent="0.2">
      <c r="A7" s="39">
        <v>101</v>
      </c>
      <c r="B7" s="40" t="s">
        <v>101</v>
      </c>
      <c r="C7" s="742">
        <v>6000</v>
      </c>
      <c r="D7" s="743"/>
      <c r="E7" s="33">
        <f>C7+D7</f>
        <v>6000</v>
      </c>
      <c r="F7" s="233">
        <f>E7/$E$65</f>
        <v>2.1834061135371178E-2</v>
      </c>
    </row>
    <row r="8" spans="1:6" x14ac:dyDescent="0.2">
      <c r="A8" s="21">
        <v>102</v>
      </c>
      <c r="B8" s="22" t="s">
        <v>102</v>
      </c>
      <c r="C8" s="744">
        <v>8000</v>
      </c>
      <c r="D8" s="745"/>
      <c r="E8" s="25">
        <f t="shared" ref="E8:E65" si="0">C8+D8</f>
        <v>8000</v>
      </c>
      <c r="F8" s="234">
        <f t="shared" ref="F8:F65" si="1">E8/$E$65</f>
        <v>2.9112081513828238E-2</v>
      </c>
    </row>
    <row r="9" spans="1:6" x14ac:dyDescent="0.2">
      <c r="A9" s="21">
        <v>103</v>
      </c>
      <c r="B9" s="22" t="s">
        <v>103</v>
      </c>
      <c r="C9" s="744">
        <v>1000</v>
      </c>
      <c r="D9" s="745"/>
      <c r="E9" s="25">
        <f t="shared" si="0"/>
        <v>1000</v>
      </c>
      <c r="F9" s="234">
        <f t="shared" si="1"/>
        <v>3.6390101892285298E-3</v>
      </c>
    </row>
    <row r="10" spans="1:6" x14ac:dyDescent="0.2">
      <c r="A10" s="21">
        <v>104</v>
      </c>
      <c r="B10" s="22" t="s">
        <v>104</v>
      </c>
      <c r="C10" s="744">
        <v>1200</v>
      </c>
      <c r="D10" s="745"/>
      <c r="E10" s="25">
        <f t="shared" si="0"/>
        <v>1200</v>
      </c>
      <c r="F10" s="234">
        <f t="shared" si="1"/>
        <v>4.3668122270742356E-3</v>
      </c>
    </row>
    <row r="11" spans="1:6" x14ac:dyDescent="0.2">
      <c r="A11" s="21">
        <v>105</v>
      </c>
      <c r="B11" s="22" t="s">
        <v>105</v>
      </c>
      <c r="C11" s="744">
        <v>0</v>
      </c>
      <c r="D11" s="745"/>
      <c r="E11" s="25">
        <f t="shared" si="0"/>
        <v>0</v>
      </c>
      <c r="F11" s="234">
        <f t="shared" si="1"/>
        <v>0</v>
      </c>
    </row>
    <row r="12" spans="1:6" x14ac:dyDescent="0.2">
      <c r="A12" s="21">
        <v>106</v>
      </c>
      <c r="B12" s="22" t="s">
        <v>106</v>
      </c>
      <c r="C12" s="744">
        <v>2000</v>
      </c>
      <c r="D12" s="745"/>
      <c r="E12" s="25">
        <f t="shared" si="0"/>
        <v>2000</v>
      </c>
      <c r="F12" s="234">
        <f t="shared" si="1"/>
        <v>7.2780203784570596E-3</v>
      </c>
    </row>
    <row r="13" spans="1:6" x14ac:dyDescent="0.2">
      <c r="A13" s="21">
        <v>107</v>
      </c>
      <c r="B13" s="22" t="s">
        <v>107</v>
      </c>
      <c r="C13" s="744">
        <v>3800</v>
      </c>
      <c r="D13" s="745"/>
      <c r="E13" s="25">
        <f t="shared" si="0"/>
        <v>3800</v>
      </c>
      <c r="F13" s="234">
        <f t="shared" si="1"/>
        <v>1.3828238719068414E-2</v>
      </c>
    </row>
    <row r="14" spans="1:6" x14ac:dyDescent="0.2">
      <c r="A14" s="21">
        <v>108</v>
      </c>
      <c r="B14" s="22" t="s">
        <v>108</v>
      </c>
      <c r="C14" s="744">
        <v>5100</v>
      </c>
      <c r="D14" s="745"/>
      <c r="E14" s="25">
        <f t="shared" si="0"/>
        <v>5100</v>
      </c>
      <c r="F14" s="234">
        <f t="shared" si="1"/>
        <v>1.8558951965065504E-2</v>
      </c>
    </row>
    <row r="15" spans="1:6" x14ac:dyDescent="0.2">
      <c r="A15" s="21">
        <v>109</v>
      </c>
      <c r="B15" s="22" t="s">
        <v>109</v>
      </c>
      <c r="C15" s="744">
        <v>400</v>
      </c>
      <c r="D15" s="745"/>
      <c r="E15" s="25">
        <f t="shared" si="0"/>
        <v>400</v>
      </c>
      <c r="F15" s="234">
        <f t="shared" si="1"/>
        <v>1.455604075691412E-3</v>
      </c>
    </row>
    <row r="16" spans="1:6" x14ac:dyDescent="0.2">
      <c r="A16" s="21">
        <v>110</v>
      </c>
      <c r="B16" s="22" t="s">
        <v>110</v>
      </c>
      <c r="C16" s="744">
        <v>5000</v>
      </c>
      <c r="D16" s="745"/>
      <c r="E16" s="25">
        <f t="shared" si="0"/>
        <v>5000</v>
      </c>
      <c r="F16" s="234">
        <f t="shared" si="1"/>
        <v>1.8195050946142648E-2</v>
      </c>
    </row>
    <row r="17" spans="1:6" ht="13.5" thickBot="1" x14ac:dyDescent="0.25">
      <c r="A17" s="26">
        <v>111</v>
      </c>
      <c r="B17" s="27" t="s">
        <v>111</v>
      </c>
      <c r="C17" s="746">
        <v>11000</v>
      </c>
      <c r="D17" s="747"/>
      <c r="E17" s="30">
        <f t="shared" si="0"/>
        <v>11000</v>
      </c>
      <c r="F17" s="235">
        <f t="shared" si="1"/>
        <v>4.0029112081513829E-2</v>
      </c>
    </row>
    <row r="18" spans="1:6" ht="13.5" thickBot="1" x14ac:dyDescent="0.25">
      <c r="A18" s="34"/>
      <c r="B18" s="35" t="s">
        <v>118</v>
      </c>
      <c r="C18" s="36">
        <f>SUM(C7:C17)</f>
        <v>43500</v>
      </c>
      <c r="D18" s="37">
        <f>SUM(D7:D17)</f>
        <v>0</v>
      </c>
      <c r="E18" s="38">
        <f t="shared" si="0"/>
        <v>43500</v>
      </c>
      <c r="F18" s="237">
        <f t="shared" si="1"/>
        <v>0.15829694323144106</v>
      </c>
    </row>
    <row r="19" spans="1:6" ht="13.5" thickBot="1" x14ac:dyDescent="0.25">
      <c r="A19" s="46" t="s">
        <v>112</v>
      </c>
      <c r="B19" s="47" t="s">
        <v>1227</v>
      </c>
      <c r="C19" s="50"/>
      <c r="D19" s="51"/>
      <c r="E19" s="52"/>
      <c r="F19" s="238"/>
    </row>
    <row r="20" spans="1:6" x14ac:dyDescent="0.2">
      <c r="A20" s="39">
        <v>201</v>
      </c>
      <c r="B20" s="40" t="s">
        <v>114</v>
      </c>
      <c r="C20" s="742"/>
      <c r="D20" s="743">
        <v>8600</v>
      </c>
      <c r="E20" s="33">
        <f t="shared" si="0"/>
        <v>8600</v>
      </c>
      <c r="F20" s="236">
        <f t="shared" si="1"/>
        <v>3.1295487627365358E-2</v>
      </c>
    </row>
    <row r="21" spans="1:6" x14ac:dyDescent="0.2">
      <c r="A21" s="21">
        <v>202</v>
      </c>
      <c r="B21" s="22" t="s">
        <v>115</v>
      </c>
      <c r="C21" s="744"/>
      <c r="D21" s="745">
        <v>7200</v>
      </c>
      <c r="E21" s="25">
        <f t="shared" si="0"/>
        <v>7200</v>
      </c>
      <c r="F21" s="234">
        <f t="shared" si="1"/>
        <v>2.6200873362445413E-2</v>
      </c>
    </row>
    <row r="22" spans="1:6" ht="13.5" thickBot="1" x14ac:dyDescent="0.25">
      <c r="A22" s="26">
        <v>203</v>
      </c>
      <c r="B22" s="27" t="s">
        <v>116</v>
      </c>
      <c r="C22" s="746"/>
      <c r="D22" s="747">
        <v>2100</v>
      </c>
      <c r="E22" s="30">
        <f t="shared" si="0"/>
        <v>2100</v>
      </c>
      <c r="F22" s="235">
        <f t="shared" si="1"/>
        <v>7.6419213973799123E-3</v>
      </c>
    </row>
    <row r="23" spans="1:6" ht="13.5" thickBot="1" x14ac:dyDescent="0.25">
      <c r="A23" s="34"/>
      <c r="B23" s="35" t="s">
        <v>117</v>
      </c>
      <c r="C23" s="36">
        <f>SUM(C20:C22)</f>
        <v>0</v>
      </c>
      <c r="D23" s="37">
        <f>SUM(D20:D22)</f>
        <v>17900</v>
      </c>
      <c r="E23" s="38">
        <f t="shared" si="0"/>
        <v>17900</v>
      </c>
      <c r="F23" s="237">
        <f t="shared" si="1"/>
        <v>6.5138282387190688E-2</v>
      </c>
    </row>
    <row r="24" spans="1:6" ht="13.5" thickBot="1" x14ac:dyDescent="0.25">
      <c r="A24" s="46" t="s">
        <v>119</v>
      </c>
      <c r="B24" s="53" t="s">
        <v>120</v>
      </c>
      <c r="C24" s="54"/>
      <c r="D24" s="55"/>
      <c r="E24" s="56"/>
      <c r="F24" s="239"/>
    </row>
    <row r="25" spans="1:6" x14ac:dyDescent="0.2">
      <c r="A25" s="39">
        <v>301</v>
      </c>
      <c r="B25" s="40" t="s">
        <v>121</v>
      </c>
      <c r="C25" s="742">
        <v>22000</v>
      </c>
      <c r="D25" s="743"/>
      <c r="E25" s="33">
        <f t="shared" si="0"/>
        <v>22000</v>
      </c>
      <c r="F25" s="234">
        <f t="shared" si="1"/>
        <v>8.0058224163027658E-2</v>
      </c>
    </row>
    <row r="26" spans="1:6" x14ac:dyDescent="0.2">
      <c r="A26" s="21">
        <v>302</v>
      </c>
      <c r="B26" s="22" t="s">
        <v>122</v>
      </c>
      <c r="C26" s="744">
        <v>14000</v>
      </c>
      <c r="D26" s="745"/>
      <c r="E26" s="25">
        <f t="shared" si="0"/>
        <v>14000</v>
      </c>
      <c r="F26" s="234">
        <f t="shared" si="1"/>
        <v>5.0946142649199416E-2</v>
      </c>
    </row>
    <row r="27" spans="1:6" x14ac:dyDescent="0.2">
      <c r="A27" s="21">
        <v>303</v>
      </c>
      <c r="B27" s="22" t="s">
        <v>123</v>
      </c>
      <c r="C27" s="744">
        <v>33000</v>
      </c>
      <c r="D27" s="745"/>
      <c r="E27" s="25">
        <f t="shared" si="0"/>
        <v>33000</v>
      </c>
      <c r="F27" s="234">
        <f t="shared" si="1"/>
        <v>0.12008733624454149</v>
      </c>
    </row>
    <row r="28" spans="1:6" x14ac:dyDescent="0.2">
      <c r="A28" s="21">
        <v>304</v>
      </c>
      <c r="B28" s="22" t="s">
        <v>693</v>
      </c>
      <c r="C28" s="744">
        <v>0</v>
      </c>
      <c r="D28" s="745"/>
      <c r="E28" s="25">
        <f t="shared" si="0"/>
        <v>0</v>
      </c>
      <c r="F28" s="234">
        <f t="shared" si="1"/>
        <v>0</v>
      </c>
    </row>
    <row r="29" spans="1:6" x14ac:dyDescent="0.2">
      <c r="A29" s="21">
        <v>305</v>
      </c>
      <c r="B29" s="22" t="s">
        <v>694</v>
      </c>
      <c r="C29" s="744">
        <v>36000</v>
      </c>
      <c r="D29" s="745"/>
      <c r="E29" s="25">
        <f t="shared" si="0"/>
        <v>36000</v>
      </c>
      <c r="F29" s="234">
        <f t="shared" si="1"/>
        <v>0.13100436681222707</v>
      </c>
    </row>
    <row r="30" spans="1:6" x14ac:dyDescent="0.2">
      <c r="A30" s="21">
        <v>306</v>
      </c>
      <c r="B30" s="22" t="s">
        <v>695</v>
      </c>
      <c r="C30" s="744">
        <v>30500</v>
      </c>
      <c r="D30" s="745"/>
      <c r="E30" s="25">
        <f>C30</f>
        <v>30500</v>
      </c>
      <c r="F30" s="234">
        <f t="shared" si="1"/>
        <v>0.11098981077147016</v>
      </c>
    </row>
    <row r="31" spans="1:6" x14ac:dyDescent="0.2">
      <c r="A31" s="21">
        <v>311</v>
      </c>
      <c r="B31" s="22" t="s">
        <v>696</v>
      </c>
      <c r="C31" s="744">
        <v>1200</v>
      </c>
      <c r="D31" s="745"/>
      <c r="E31" s="25">
        <f t="shared" si="0"/>
        <v>1200</v>
      </c>
      <c r="F31" s="234">
        <f t="shared" si="1"/>
        <v>4.3668122270742356E-3</v>
      </c>
    </row>
    <row r="32" spans="1:6" x14ac:dyDescent="0.2">
      <c r="A32" s="21">
        <v>312</v>
      </c>
      <c r="B32" s="22" t="s">
        <v>697</v>
      </c>
      <c r="C32" s="744">
        <v>400</v>
      </c>
      <c r="D32" s="745"/>
      <c r="E32" s="25">
        <f t="shared" si="0"/>
        <v>400</v>
      </c>
      <c r="F32" s="234">
        <f t="shared" si="1"/>
        <v>1.455604075691412E-3</v>
      </c>
    </row>
    <row r="33" spans="1:6" x14ac:dyDescent="0.2">
      <c r="A33" s="21">
        <v>313</v>
      </c>
      <c r="B33" s="22" t="s">
        <v>698</v>
      </c>
      <c r="C33" s="744">
        <v>2400</v>
      </c>
      <c r="D33" s="745"/>
      <c r="E33" s="25">
        <f t="shared" si="0"/>
        <v>2400</v>
      </c>
      <c r="F33" s="234">
        <f t="shared" si="1"/>
        <v>8.7336244541484712E-3</v>
      </c>
    </row>
    <row r="34" spans="1:6" x14ac:dyDescent="0.2">
      <c r="A34" s="21">
        <v>314</v>
      </c>
      <c r="B34" s="22" t="s">
        <v>699</v>
      </c>
      <c r="C34" s="744">
        <v>0</v>
      </c>
      <c r="D34" s="745"/>
      <c r="E34" s="25">
        <f t="shared" si="0"/>
        <v>0</v>
      </c>
      <c r="F34" s="234">
        <f t="shared" si="1"/>
        <v>0</v>
      </c>
    </row>
    <row r="35" spans="1:6" x14ac:dyDescent="0.2">
      <c r="A35" s="21">
        <v>315</v>
      </c>
      <c r="B35" s="22" t="s">
        <v>700</v>
      </c>
      <c r="C35" s="744">
        <v>700</v>
      </c>
      <c r="D35" s="745"/>
      <c r="E35" s="25">
        <f t="shared" si="0"/>
        <v>700</v>
      </c>
      <c r="F35" s="234">
        <f t="shared" si="1"/>
        <v>2.5473071324599709E-3</v>
      </c>
    </row>
    <row r="36" spans="1:6" ht="13.5" thickBot="1" x14ac:dyDescent="0.25">
      <c r="A36" s="26">
        <v>316</v>
      </c>
      <c r="B36" s="27" t="s">
        <v>701</v>
      </c>
      <c r="C36" s="746">
        <v>1100</v>
      </c>
      <c r="D36" s="747"/>
      <c r="E36" s="30">
        <f t="shared" si="0"/>
        <v>1100</v>
      </c>
      <c r="F36" s="235">
        <f t="shared" si="1"/>
        <v>4.0029112081513829E-3</v>
      </c>
    </row>
    <row r="37" spans="1:6" ht="13.5" thickBot="1" x14ac:dyDescent="0.25">
      <c r="A37" s="34"/>
      <c r="B37" s="35" t="s">
        <v>702</v>
      </c>
      <c r="C37" s="36">
        <f>SUM(C25:C36)</f>
        <v>141300</v>
      </c>
      <c r="D37" s="37">
        <f>SUM(D25:D36)</f>
        <v>0</v>
      </c>
      <c r="E37" s="38">
        <f t="shared" si="0"/>
        <v>141300</v>
      </c>
      <c r="F37" s="237">
        <f t="shared" si="1"/>
        <v>0.51419213973799127</v>
      </c>
    </row>
    <row r="38" spans="1:6" ht="13.5" thickBot="1" x14ac:dyDescent="0.25">
      <c r="A38" s="46" t="s">
        <v>703</v>
      </c>
      <c r="B38" s="53" t="s">
        <v>704</v>
      </c>
      <c r="C38" s="50"/>
      <c r="D38" s="51"/>
      <c r="E38" s="52"/>
      <c r="F38" s="238"/>
    </row>
    <row r="39" spans="1:6" x14ac:dyDescent="0.2">
      <c r="A39" s="39">
        <v>401</v>
      </c>
      <c r="B39" s="40" t="s">
        <v>705</v>
      </c>
      <c r="C39" s="742"/>
      <c r="D39" s="743">
        <v>6200</v>
      </c>
      <c r="E39" s="33">
        <f t="shared" si="0"/>
        <v>6200</v>
      </c>
      <c r="F39" s="236">
        <f t="shared" si="1"/>
        <v>2.2561863173216887E-2</v>
      </c>
    </row>
    <row r="40" spans="1:6" x14ac:dyDescent="0.2">
      <c r="A40" s="21">
        <v>402</v>
      </c>
      <c r="B40" s="22" t="s">
        <v>706</v>
      </c>
      <c r="C40" s="744"/>
      <c r="D40" s="745">
        <v>2400</v>
      </c>
      <c r="E40" s="25">
        <f t="shared" si="0"/>
        <v>2400</v>
      </c>
      <c r="F40" s="234">
        <f t="shared" si="1"/>
        <v>8.7336244541484712E-3</v>
      </c>
    </row>
    <row r="41" spans="1:6" x14ac:dyDescent="0.2">
      <c r="A41" s="21">
        <v>403</v>
      </c>
      <c r="B41" s="22" t="s">
        <v>707</v>
      </c>
      <c r="C41" s="744"/>
      <c r="D41" s="745">
        <v>8000</v>
      </c>
      <c r="E41" s="25">
        <f t="shared" si="0"/>
        <v>8000</v>
      </c>
      <c r="F41" s="234">
        <f t="shared" si="1"/>
        <v>2.9112081513828238E-2</v>
      </c>
    </row>
    <row r="42" spans="1:6" x14ac:dyDescent="0.2">
      <c r="A42" s="21">
        <v>404</v>
      </c>
      <c r="B42" s="22" t="s">
        <v>708</v>
      </c>
      <c r="C42" s="744"/>
      <c r="D42" s="745">
        <v>6000</v>
      </c>
      <c r="E42" s="25">
        <f t="shared" si="0"/>
        <v>6000</v>
      </c>
      <c r="F42" s="234">
        <f t="shared" si="1"/>
        <v>2.1834061135371178E-2</v>
      </c>
    </row>
    <row r="43" spans="1:6" x14ac:dyDescent="0.2">
      <c r="A43" s="21">
        <v>405</v>
      </c>
      <c r="B43" s="22" t="s">
        <v>709</v>
      </c>
      <c r="C43" s="744"/>
      <c r="D43" s="745">
        <v>2000</v>
      </c>
      <c r="E43" s="25">
        <f t="shared" si="0"/>
        <v>2000</v>
      </c>
      <c r="F43" s="234">
        <f t="shared" si="1"/>
        <v>7.2780203784570596E-3</v>
      </c>
    </row>
    <row r="44" spans="1:6" x14ac:dyDescent="0.2">
      <c r="A44" s="21">
        <v>406</v>
      </c>
      <c r="B44" s="22" t="s">
        <v>710</v>
      </c>
      <c r="C44" s="744"/>
      <c r="D44" s="745">
        <v>3200</v>
      </c>
      <c r="E44" s="25">
        <f t="shared" si="0"/>
        <v>3200</v>
      </c>
      <c r="F44" s="234">
        <f t="shared" si="1"/>
        <v>1.1644832605531296E-2</v>
      </c>
    </row>
    <row r="45" spans="1:6" x14ac:dyDescent="0.2">
      <c r="A45" s="21">
        <v>407</v>
      </c>
      <c r="B45" s="22" t="s">
        <v>711</v>
      </c>
      <c r="C45" s="744"/>
      <c r="D45" s="745">
        <v>6800</v>
      </c>
      <c r="E45" s="25">
        <f t="shared" si="0"/>
        <v>6800</v>
      </c>
      <c r="F45" s="234">
        <f t="shared" si="1"/>
        <v>2.4745269286754003E-2</v>
      </c>
    </row>
    <row r="46" spans="1:6" x14ac:dyDescent="0.2">
      <c r="A46" s="21">
        <v>408</v>
      </c>
      <c r="B46" s="22" t="s">
        <v>722</v>
      </c>
      <c r="C46" s="744"/>
      <c r="D46" s="745">
        <v>6400</v>
      </c>
      <c r="E46" s="25">
        <f t="shared" si="0"/>
        <v>6400</v>
      </c>
      <c r="F46" s="234">
        <f t="shared" si="1"/>
        <v>2.3289665211062592E-2</v>
      </c>
    </row>
    <row r="47" spans="1:6" x14ac:dyDescent="0.2">
      <c r="A47" s="21">
        <v>409</v>
      </c>
      <c r="B47" s="22" t="s">
        <v>723</v>
      </c>
      <c r="C47" s="744"/>
      <c r="D47" s="745">
        <v>8000</v>
      </c>
      <c r="E47" s="25">
        <f t="shared" si="0"/>
        <v>8000</v>
      </c>
      <c r="F47" s="234">
        <f t="shared" si="1"/>
        <v>2.9112081513828238E-2</v>
      </c>
    </row>
    <row r="48" spans="1:6" x14ac:dyDescent="0.2">
      <c r="A48" s="21">
        <v>410</v>
      </c>
      <c r="B48" s="22" t="s">
        <v>724</v>
      </c>
      <c r="C48" s="744"/>
      <c r="D48" s="745">
        <v>3500</v>
      </c>
      <c r="E48" s="25">
        <f t="shared" si="0"/>
        <v>3500</v>
      </c>
      <c r="F48" s="234">
        <f t="shared" si="1"/>
        <v>1.2736535662299854E-2</v>
      </c>
    </row>
    <row r="49" spans="1:6" ht="13.5" thickBot="1" x14ac:dyDescent="0.25">
      <c r="A49" s="26">
        <v>411</v>
      </c>
      <c r="B49" s="27" t="s">
        <v>725</v>
      </c>
      <c r="C49" s="746"/>
      <c r="D49" s="747">
        <v>1500</v>
      </c>
      <c r="E49" s="30">
        <f t="shared" si="0"/>
        <v>1500</v>
      </c>
      <c r="F49" s="235">
        <f t="shared" si="1"/>
        <v>5.4585152838427945E-3</v>
      </c>
    </row>
    <row r="50" spans="1:6" ht="13.5" thickBot="1" x14ac:dyDescent="0.25">
      <c r="A50" s="34"/>
      <c r="B50" s="35" t="s">
        <v>726</v>
      </c>
      <c r="C50" s="36">
        <f>SUM(C39:C49)</f>
        <v>0</v>
      </c>
      <c r="D50" s="37">
        <f>SUM(D39:D49)</f>
        <v>54000</v>
      </c>
      <c r="E50" s="38">
        <f t="shared" si="0"/>
        <v>54000</v>
      </c>
      <c r="F50" s="237">
        <f t="shared" si="1"/>
        <v>0.1965065502183406</v>
      </c>
    </row>
    <row r="51" spans="1:6" ht="13.5" thickBot="1" x14ac:dyDescent="0.25">
      <c r="A51" s="46" t="s">
        <v>727</v>
      </c>
      <c r="B51" s="53" t="s">
        <v>728</v>
      </c>
      <c r="C51" s="50"/>
      <c r="D51" s="51"/>
      <c r="E51" s="52"/>
      <c r="F51" s="238"/>
    </row>
    <row r="52" spans="1:6" x14ac:dyDescent="0.2">
      <c r="A52" s="39">
        <v>501</v>
      </c>
      <c r="B52" s="40" t="s">
        <v>729</v>
      </c>
      <c r="C52" s="742"/>
      <c r="D52" s="743">
        <v>4600</v>
      </c>
      <c r="E52" s="33">
        <f t="shared" si="0"/>
        <v>4600</v>
      </c>
      <c r="F52" s="236">
        <f t="shared" si="1"/>
        <v>1.6739446870451237E-2</v>
      </c>
    </row>
    <row r="53" spans="1:6" x14ac:dyDescent="0.2">
      <c r="A53" s="21">
        <v>502</v>
      </c>
      <c r="B53" s="22" t="s">
        <v>730</v>
      </c>
      <c r="C53" s="744"/>
      <c r="D53" s="745">
        <v>3200</v>
      </c>
      <c r="E53" s="25">
        <f t="shared" si="0"/>
        <v>3200</v>
      </c>
      <c r="F53" s="234">
        <f t="shared" si="1"/>
        <v>1.1644832605531296E-2</v>
      </c>
    </row>
    <row r="54" spans="1:6" x14ac:dyDescent="0.2">
      <c r="A54" s="21">
        <v>503</v>
      </c>
      <c r="B54" s="22" t="s">
        <v>731</v>
      </c>
      <c r="C54" s="744"/>
      <c r="D54" s="745">
        <v>1200</v>
      </c>
      <c r="E54" s="25">
        <f t="shared" si="0"/>
        <v>1200</v>
      </c>
      <c r="F54" s="234">
        <f t="shared" si="1"/>
        <v>4.3668122270742356E-3</v>
      </c>
    </row>
    <row r="55" spans="1:6" x14ac:dyDescent="0.2">
      <c r="A55" s="21">
        <v>504</v>
      </c>
      <c r="B55" s="22" t="s">
        <v>732</v>
      </c>
      <c r="C55" s="744"/>
      <c r="D55" s="745">
        <v>1200</v>
      </c>
      <c r="E55" s="25">
        <f t="shared" si="0"/>
        <v>1200</v>
      </c>
      <c r="F55" s="234">
        <f t="shared" si="1"/>
        <v>4.3668122270742356E-3</v>
      </c>
    </row>
    <row r="56" spans="1:6" ht="13.5" thickBot="1" x14ac:dyDescent="0.25">
      <c r="A56" s="26">
        <v>505</v>
      </c>
      <c r="B56" s="27" t="s">
        <v>733</v>
      </c>
      <c r="C56" s="746"/>
      <c r="D56" s="747">
        <v>400</v>
      </c>
      <c r="E56" s="30">
        <f t="shared" si="0"/>
        <v>400</v>
      </c>
      <c r="F56" s="235">
        <f t="shared" si="1"/>
        <v>1.455604075691412E-3</v>
      </c>
    </row>
    <row r="57" spans="1:6" ht="13.5" thickBot="1" x14ac:dyDescent="0.25">
      <c r="A57" s="34"/>
      <c r="B57" s="35" t="s">
        <v>734</v>
      </c>
      <c r="C57" s="36">
        <f>SUM(C52:C56)</f>
        <v>0</v>
      </c>
      <c r="D57" s="37">
        <f>SUM(D52:D56)</f>
        <v>10600</v>
      </c>
      <c r="E57" s="38">
        <f t="shared" si="0"/>
        <v>10600</v>
      </c>
      <c r="F57" s="237">
        <f t="shared" si="1"/>
        <v>3.8573508005822418E-2</v>
      </c>
    </row>
    <row r="58" spans="1:6" ht="13.5" thickBot="1" x14ac:dyDescent="0.25">
      <c r="A58" s="46" t="s">
        <v>735</v>
      </c>
      <c r="B58" s="53" t="s">
        <v>736</v>
      </c>
      <c r="C58" s="50"/>
      <c r="D58" s="51"/>
      <c r="E58" s="52">
        <f t="shared" si="0"/>
        <v>0</v>
      </c>
      <c r="F58" s="239"/>
    </row>
    <row r="59" spans="1:6" x14ac:dyDescent="0.2">
      <c r="A59" s="39">
        <v>601</v>
      </c>
      <c r="B59" s="40" t="s">
        <v>737</v>
      </c>
      <c r="C59" s="742">
        <v>1500</v>
      </c>
      <c r="D59" s="743"/>
      <c r="E59" s="33">
        <f t="shared" si="0"/>
        <v>1500</v>
      </c>
      <c r="F59" s="234">
        <f t="shared" si="1"/>
        <v>5.4585152838427945E-3</v>
      </c>
    </row>
    <row r="60" spans="1:6" x14ac:dyDescent="0.2">
      <c r="A60" s="21">
        <v>602</v>
      </c>
      <c r="B60" s="22" t="s">
        <v>738</v>
      </c>
      <c r="C60" s="744"/>
      <c r="D60" s="745">
        <v>1000</v>
      </c>
      <c r="E60" s="25">
        <f t="shared" si="0"/>
        <v>1000</v>
      </c>
      <c r="F60" s="234">
        <f t="shared" si="1"/>
        <v>3.6390101892285298E-3</v>
      </c>
    </row>
    <row r="61" spans="1:6" x14ac:dyDescent="0.2">
      <c r="A61" s="21">
        <v>603</v>
      </c>
      <c r="B61" s="22" t="s">
        <v>739</v>
      </c>
      <c r="C61" s="744"/>
      <c r="D61" s="745">
        <v>4000</v>
      </c>
      <c r="E61" s="25">
        <f t="shared" si="0"/>
        <v>4000</v>
      </c>
      <c r="F61" s="234">
        <f t="shared" si="1"/>
        <v>1.4556040756914119E-2</v>
      </c>
    </row>
    <row r="62" spans="1:6" ht="13.5" thickBot="1" x14ac:dyDescent="0.25">
      <c r="A62" s="26">
        <v>604</v>
      </c>
      <c r="B62" s="27" t="s">
        <v>740</v>
      </c>
      <c r="C62" s="746"/>
      <c r="D62" s="747">
        <v>1000</v>
      </c>
      <c r="E62" s="30">
        <f t="shared" si="0"/>
        <v>1000</v>
      </c>
      <c r="F62" s="235">
        <f t="shared" si="1"/>
        <v>3.6390101892285298E-3</v>
      </c>
    </row>
    <row r="63" spans="1:6" ht="13.5" thickBot="1" x14ac:dyDescent="0.25">
      <c r="A63" s="34"/>
      <c r="B63" s="35" t="s">
        <v>223</v>
      </c>
      <c r="C63" s="36">
        <f>SUM(C59:C62)</f>
        <v>1500</v>
      </c>
      <c r="D63" s="37">
        <f>SUM(D59:D62)</f>
        <v>6000</v>
      </c>
      <c r="E63" s="38">
        <f t="shared" si="0"/>
        <v>7500</v>
      </c>
      <c r="F63" s="237">
        <f t="shared" si="1"/>
        <v>2.7292576419213975E-2</v>
      </c>
    </row>
    <row r="64" spans="1:6" ht="13.5" thickBot="1" x14ac:dyDescent="0.25">
      <c r="A64" s="20"/>
      <c r="B64" s="12"/>
      <c r="C64" s="13"/>
      <c r="D64" s="19"/>
      <c r="E64" s="18"/>
      <c r="F64" s="233"/>
    </row>
    <row r="65" spans="1:6" ht="13.5" thickBot="1" x14ac:dyDescent="0.25">
      <c r="A65" s="57"/>
      <c r="B65" s="58" t="s">
        <v>224</v>
      </c>
      <c r="C65" s="59">
        <f>C18+C23+C37+C50+C57+C63</f>
        <v>186300</v>
      </c>
      <c r="D65" s="60">
        <f>D18+D23+D37+D50+D57+D63</f>
        <v>88500</v>
      </c>
      <c r="E65" s="61">
        <f t="shared" si="0"/>
        <v>274800</v>
      </c>
      <c r="F65" s="240">
        <f t="shared" si="1"/>
        <v>1</v>
      </c>
    </row>
    <row r="66" spans="1:6" x14ac:dyDescent="0.2">
      <c r="A66" s="4"/>
      <c r="C66" s="5"/>
      <c r="D66" s="5"/>
      <c r="E66" s="5"/>
    </row>
    <row r="67" spans="1:6" x14ac:dyDescent="0.2">
      <c r="A67" s="4"/>
      <c r="C67" s="5"/>
      <c r="D67" s="5"/>
      <c r="E67" s="5"/>
    </row>
    <row r="68" spans="1:6" x14ac:dyDescent="0.2">
      <c r="A68" s="4"/>
      <c r="C68" s="5"/>
      <c r="D68" s="5"/>
      <c r="E68" s="5"/>
    </row>
    <row r="69" spans="1:6" x14ac:dyDescent="0.2">
      <c r="A69" s="4"/>
      <c r="C69" s="5"/>
      <c r="D69" s="5"/>
      <c r="E69" s="5"/>
    </row>
    <row r="70" spans="1:6" x14ac:dyDescent="0.2">
      <c r="A70" s="4"/>
      <c r="C70" s="5"/>
      <c r="D70" s="5"/>
      <c r="E70" s="5"/>
    </row>
    <row r="71" spans="1:6" x14ac:dyDescent="0.2">
      <c r="A71" s="4"/>
      <c r="C71" s="5"/>
      <c r="D71" s="5"/>
      <c r="E71" s="5"/>
    </row>
    <row r="72" spans="1:6" x14ac:dyDescent="0.2">
      <c r="A72" s="4"/>
      <c r="C72" s="5"/>
      <c r="D72" s="5"/>
      <c r="E72" s="5"/>
    </row>
    <row r="73" spans="1:6" x14ac:dyDescent="0.2">
      <c r="A73" s="4"/>
      <c r="C73" s="5"/>
      <c r="D73" s="5"/>
      <c r="E73" s="5"/>
    </row>
    <row r="74" spans="1:6" x14ac:dyDescent="0.2">
      <c r="A74" s="4"/>
      <c r="C74" s="5"/>
      <c r="D74" s="5"/>
      <c r="E74" s="5"/>
    </row>
    <row r="75" spans="1:6" x14ac:dyDescent="0.2">
      <c r="A75" s="4"/>
      <c r="C75" s="5"/>
      <c r="D75" s="5"/>
      <c r="E75" s="5"/>
    </row>
    <row r="76" spans="1:6" x14ac:dyDescent="0.2">
      <c r="A76" s="4"/>
      <c r="C76" s="5"/>
      <c r="D76" s="5"/>
      <c r="E76" s="5"/>
    </row>
    <row r="77" spans="1:6" x14ac:dyDescent="0.2">
      <c r="A77" s="4"/>
      <c r="C77" s="5"/>
      <c r="D77" s="5"/>
      <c r="E77" s="5"/>
    </row>
    <row r="78" spans="1:6" x14ac:dyDescent="0.2">
      <c r="A78" s="4"/>
      <c r="C78" s="5"/>
      <c r="D78" s="5"/>
      <c r="E78" s="5"/>
    </row>
    <row r="79" spans="1:6" x14ac:dyDescent="0.2">
      <c r="A79" s="4"/>
      <c r="C79" s="5"/>
      <c r="D79" s="5"/>
      <c r="E79" s="5"/>
    </row>
    <row r="80" spans="1:6" x14ac:dyDescent="0.2">
      <c r="A80" s="4"/>
      <c r="C80" s="5"/>
      <c r="D80" s="5"/>
      <c r="E80" s="5"/>
    </row>
    <row r="81" spans="1:5" x14ac:dyDescent="0.2">
      <c r="A81" s="4"/>
      <c r="C81" s="5"/>
      <c r="D81" s="5"/>
      <c r="E81" s="5"/>
    </row>
    <row r="82" spans="1:5" x14ac:dyDescent="0.2">
      <c r="A82" s="4"/>
      <c r="C82" s="5"/>
      <c r="D82" s="5"/>
      <c r="E82" s="5"/>
    </row>
    <row r="83" spans="1:5" x14ac:dyDescent="0.2">
      <c r="A83" s="4"/>
      <c r="C83" s="5"/>
      <c r="D83" s="5"/>
      <c r="E83" s="5"/>
    </row>
    <row r="84" spans="1:5" x14ac:dyDescent="0.2">
      <c r="A84" s="4"/>
      <c r="C84" s="5"/>
      <c r="D84" s="5"/>
      <c r="E84" s="5"/>
    </row>
    <row r="85" spans="1:5" x14ac:dyDescent="0.2">
      <c r="A85" s="4"/>
      <c r="C85" s="5"/>
      <c r="D85" s="5"/>
      <c r="E85" s="5"/>
    </row>
    <row r="86" spans="1:5" x14ac:dyDescent="0.2">
      <c r="A86" s="4"/>
      <c r="C86" s="5"/>
      <c r="D86" s="5"/>
      <c r="E86" s="5"/>
    </row>
    <row r="87" spans="1:5" x14ac:dyDescent="0.2">
      <c r="A87" s="4"/>
      <c r="C87" s="5"/>
      <c r="D87" s="5"/>
      <c r="E87" s="5"/>
    </row>
    <row r="88" spans="1:5" x14ac:dyDescent="0.2">
      <c r="A88" s="4"/>
      <c r="C88" s="5"/>
      <c r="D88" s="5"/>
      <c r="E88" s="5"/>
    </row>
    <row r="89" spans="1:5" x14ac:dyDescent="0.2">
      <c r="A89" s="4"/>
      <c r="C89" s="5"/>
      <c r="D89" s="5"/>
      <c r="E89" s="5"/>
    </row>
    <row r="90" spans="1:5" x14ac:dyDescent="0.2">
      <c r="A90" s="4"/>
      <c r="C90" s="5"/>
      <c r="D90" s="5"/>
      <c r="E90" s="5"/>
    </row>
    <row r="91" spans="1:5" x14ac:dyDescent="0.2">
      <c r="A91" s="4"/>
      <c r="C91" s="5"/>
      <c r="D91" s="5"/>
      <c r="E91" s="5"/>
    </row>
    <row r="92" spans="1:5" x14ac:dyDescent="0.2">
      <c r="A92" s="4"/>
      <c r="C92" s="5"/>
      <c r="D92" s="5"/>
      <c r="E92" s="5"/>
    </row>
    <row r="93" spans="1:5" x14ac:dyDescent="0.2">
      <c r="A93" s="4"/>
      <c r="C93" s="5"/>
      <c r="D93" s="5"/>
      <c r="E93" s="5"/>
    </row>
    <row r="94" spans="1:5" x14ac:dyDescent="0.2">
      <c r="A94" s="4"/>
      <c r="C94" s="5"/>
      <c r="D94" s="5"/>
      <c r="E94" s="5"/>
    </row>
    <row r="95" spans="1:5" x14ac:dyDescent="0.2">
      <c r="A95" s="4"/>
      <c r="C95" s="5"/>
      <c r="D95" s="5"/>
      <c r="E95" s="5"/>
    </row>
    <row r="96" spans="1:5" x14ac:dyDescent="0.2">
      <c r="A96" s="4"/>
      <c r="C96" s="5"/>
      <c r="D96" s="5"/>
      <c r="E96" s="5"/>
    </row>
    <row r="97" spans="1:5" x14ac:dyDescent="0.2">
      <c r="A97" s="4"/>
      <c r="C97" s="5"/>
      <c r="D97" s="5"/>
      <c r="E97" s="5"/>
    </row>
    <row r="98" spans="1:5" x14ac:dyDescent="0.2">
      <c r="A98" s="4"/>
      <c r="C98" s="5"/>
      <c r="D98" s="5"/>
      <c r="E98" s="5"/>
    </row>
    <row r="99" spans="1:5" x14ac:dyDescent="0.2">
      <c r="A99" s="4"/>
      <c r="C99" s="5"/>
      <c r="D99" s="5"/>
      <c r="E99" s="5"/>
    </row>
    <row r="100" spans="1:5" x14ac:dyDescent="0.2">
      <c r="A100" s="4"/>
      <c r="C100" s="5"/>
      <c r="D100" s="5"/>
      <c r="E100" s="5"/>
    </row>
    <row r="101" spans="1:5" x14ac:dyDescent="0.2">
      <c r="A101" s="4"/>
      <c r="C101" s="5"/>
      <c r="D101" s="5"/>
      <c r="E101" s="5"/>
    </row>
    <row r="102" spans="1:5" x14ac:dyDescent="0.2">
      <c r="A102" s="4"/>
      <c r="C102" s="5"/>
      <c r="D102" s="5"/>
      <c r="E102" s="5"/>
    </row>
    <row r="103" spans="1:5" x14ac:dyDescent="0.2">
      <c r="A103" s="4"/>
      <c r="C103" s="5"/>
      <c r="D103" s="5"/>
      <c r="E103" s="5"/>
    </row>
    <row r="104" spans="1:5" x14ac:dyDescent="0.2">
      <c r="A104" s="4"/>
      <c r="C104" s="5"/>
      <c r="D104" s="5"/>
      <c r="E104" s="5"/>
    </row>
    <row r="105" spans="1:5" x14ac:dyDescent="0.2">
      <c r="A105" s="4"/>
      <c r="C105" s="5"/>
      <c r="D105" s="5"/>
      <c r="E105" s="5"/>
    </row>
    <row r="106" spans="1:5" x14ac:dyDescent="0.2">
      <c r="A106" s="4"/>
      <c r="C106" s="5"/>
      <c r="D106" s="5"/>
      <c r="E106" s="5"/>
    </row>
    <row r="107" spans="1:5" x14ac:dyDescent="0.2">
      <c r="A107" s="4"/>
      <c r="C107" s="5"/>
      <c r="D107" s="5"/>
      <c r="E107" s="5"/>
    </row>
    <row r="108" spans="1:5" x14ac:dyDescent="0.2">
      <c r="A108" s="4"/>
      <c r="C108" s="5"/>
      <c r="D108" s="5"/>
      <c r="E108" s="5"/>
    </row>
    <row r="109" spans="1:5" x14ac:dyDescent="0.2">
      <c r="A109" s="4"/>
      <c r="C109" s="5"/>
      <c r="D109" s="5"/>
      <c r="E109" s="5"/>
    </row>
    <row r="110" spans="1:5" x14ac:dyDescent="0.2">
      <c r="A110" s="4"/>
      <c r="C110" s="5"/>
      <c r="D110" s="5"/>
      <c r="E110" s="5"/>
    </row>
    <row r="111" spans="1:5" x14ac:dyDescent="0.2">
      <c r="A111" s="4"/>
      <c r="C111" s="5"/>
      <c r="D111" s="5"/>
      <c r="E111" s="5"/>
    </row>
    <row r="112" spans="1:5" x14ac:dyDescent="0.2">
      <c r="A112" s="4"/>
      <c r="C112" s="5"/>
      <c r="D112" s="5"/>
      <c r="E112" s="5"/>
    </row>
    <row r="113" spans="3:5" x14ac:dyDescent="0.2">
      <c r="C113" s="5"/>
      <c r="D113" s="5"/>
      <c r="E113" s="5"/>
    </row>
    <row r="114" spans="3:5" x14ac:dyDescent="0.2">
      <c r="C114" s="5"/>
      <c r="D114" s="5"/>
      <c r="E114" s="5"/>
    </row>
    <row r="115" spans="3:5" x14ac:dyDescent="0.2">
      <c r="C115" s="5"/>
      <c r="D115" s="5"/>
      <c r="E115" s="5"/>
    </row>
    <row r="116" spans="3:5" x14ac:dyDescent="0.2">
      <c r="C116" s="5"/>
      <c r="D116" s="5"/>
      <c r="E116" s="5"/>
    </row>
    <row r="117" spans="3:5" x14ac:dyDescent="0.2">
      <c r="C117" s="5"/>
      <c r="D117" s="5"/>
      <c r="E117" s="5"/>
    </row>
    <row r="118" spans="3:5" x14ac:dyDescent="0.2">
      <c r="C118" s="5"/>
      <c r="D118" s="5"/>
      <c r="E118" s="5"/>
    </row>
    <row r="119" spans="3:5" x14ac:dyDescent="0.2">
      <c r="C119" s="5"/>
      <c r="D119" s="5"/>
      <c r="E119" s="5"/>
    </row>
    <row r="120" spans="3:5" x14ac:dyDescent="0.2">
      <c r="C120" s="5"/>
      <c r="D120" s="5"/>
      <c r="E120" s="5"/>
    </row>
    <row r="121" spans="3:5" x14ac:dyDescent="0.2">
      <c r="C121" s="5"/>
      <c r="D121" s="5"/>
      <c r="E121" s="5"/>
    </row>
    <row r="122" spans="3:5" x14ac:dyDescent="0.2">
      <c r="C122" s="5"/>
      <c r="D122" s="5"/>
      <c r="E122" s="5"/>
    </row>
    <row r="123" spans="3:5" x14ac:dyDescent="0.2">
      <c r="C123" s="5"/>
      <c r="D123" s="5"/>
      <c r="E123" s="5"/>
    </row>
    <row r="124" spans="3:5" x14ac:dyDescent="0.2">
      <c r="C124" s="5"/>
      <c r="D124" s="5"/>
      <c r="E124" s="5"/>
    </row>
    <row r="125" spans="3:5" x14ac:dyDescent="0.2">
      <c r="C125" s="5"/>
      <c r="D125" s="5"/>
      <c r="E125" s="5"/>
    </row>
    <row r="126" spans="3:5" x14ac:dyDescent="0.2">
      <c r="C126" s="5"/>
      <c r="D126" s="5"/>
      <c r="E126" s="5"/>
    </row>
    <row r="127" spans="3:5" x14ac:dyDescent="0.2">
      <c r="C127" s="5"/>
      <c r="D127" s="5"/>
      <c r="E127" s="5"/>
    </row>
    <row r="128" spans="3:5" x14ac:dyDescent="0.2">
      <c r="C128" s="5"/>
      <c r="D128" s="5"/>
      <c r="E128" s="5"/>
    </row>
    <row r="129" spans="3:5" x14ac:dyDescent="0.2">
      <c r="C129" s="5"/>
      <c r="D129" s="5"/>
      <c r="E129" s="5"/>
    </row>
    <row r="130" spans="3:5" x14ac:dyDescent="0.2">
      <c r="C130" s="5"/>
      <c r="D130" s="5"/>
      <c r="E130" s="5"/>
    </row>
    <row r="131" spans="3:5" x14ac:dyDescent="0.2">
      <c r="C131" s="5"/>
      <c r="D131" s="5"/>
      <c r="E131" s="5"/>
    </row>
    <row r="132" spans="3:5" x14ac:dyDescent="0.2">
      <c r="C132" s="5"/>
      <c r="D132" s="5"/>
      <c r="E132" s="5"/>
    </row>
    <row r="133" spans="3:5" x14ac:dyDescent="0.2">
      <c r="C133" s="5"/>
      <c r="D133" s="5"/>
      <c r="E133" s="5"/>
    </row>
    <row r="134" spans="3:5" x14ac:dyDescent="0.2">
      <c r="C134" s="5"/>
      <c r="D134" s="5"/>
      <c r="E134" s="5"/>
    </row>
    <row r="135" spans="3:5" x14ac:dyDescent="0.2">
      <c r="C135" s="5"/>
      <c r="D135" s="5"/>
      <c r="E135" s="5"/>
    </row>
    <row r="136" spans="3:5" x14ac:dyDescent="0.2">
      <c r="C136" s="5"/>
      <c r="D136" s="5"/>
      <c r="E136" s="5"/>
    </row>
    <row r="137" spans="3:5" x14ac:dyDescent="0.2">
      <c r="C137" s="5"/>
      <c r="D137" s="5"/>
      <c r="E137" s="5"/>
    </row>
    <row r="138" spans="3:5" x14ac:dyDescent="0.2">
      <c r="C138" s="5"/>
      <c r="D138" s="5"/>
      <c r="E138" s="5"/>
    </row>
  </sheetData>
  <printOptions horizontalCentered="1" verticalCentered="1"/>
  <pageMargins left="0.75" right="0.75" top="1" bottom="1" header="0" footer="0"/>
  <pageSetup paperSize="5" scale="91" orientation="portrait" horizontalDpi="4294967294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zoomScale="75" workbookViewId="0"/>
  </sheetViews>
  <sheetFormatPr baseColWidth="10" defaultRowHeight="12.75" x14ac:dyDescent="0.2"/>
  <cols>
    <col min="1" max="1" width="23" customWidth="1"/>
    <col min="2" max="2" width="19.7109375" customWidth="1"/>
    <col min="4" max="4" width="12" customWidth="1"/>
  </cols>
  <sheetData>
    <row r="1" spans="1:11" x14ac:dyDescent="0.2">
      <c r="A1" s="2" t="s">
        <v>291</v>
      </c>
    </row>
    <row r="3" spans="1:11" x14ac:dyDescent="0.2">
      <c r="A3" s="1" t="s">
        <v>228</v>
      </c>
    </row>
    <row r="4" spans="1:11" ht="13.5" thickBot="1" x14ac:dyDescent="0.25"/>
    <row r="5" spans="1:11" ht="39" thickBot="1" x14ac:dyDescent="0.25">
      <c r="A5" s="69" t="s">
        <v>229</v>
      </c>
      <c r="B5" s="70" t="s">
        <v>230</v>
      </c>
      <c r="C5" s="71" t="s">
        <v>231</v>
      </c>
      <c r="D5" s="71" t="s">
        <v>232</v>
      </c>
      <c r="E5" s="72" t="s">
        <v>233</v>
      </c>
      <c r="F5" s="72" t="s">
        <v>234</v>
      </c>
      <c r="G5" s="72" t="s">
        <v>235</v>
      </c>
      <c r="H5" s="72" t="s">
        <v>246</v>
      </c>
      <c r="I5" s="72" t="s">
        <v>247</v>
      </c>
      <c r="J5" s="72" t="s">
        <v>248</v>
      </c>
      <c r="K5" s="73" t="s">
        <v>249</v>
      </c>
    </row>
    <row r="6" spans="1:11" x14ac:dyDescent="0.2">
      <c r="A6" s="17" t="s">
        <v>236</v>
      </c>
      <c r="B6" s="11" t="s">
        <v>237</v>
      </c>
      <c r="C6" s="66">
        <v>20</v>
      </c>
      <c r="D6" s="66">
        <v>24</v>
      </c>
      <c r="E6" s="66">
        <v>1</v>
      </c>
      <c r="F6" s="66">
        <v>0</v>
      </c>
      <c r="G6" s="66">
        <v>1</v>
      </c>
      <c r="H6" s="66">
        <v>1</v>
      </c>
      <c r="I6" s="66">
        <v>5</v>
      </c>
      <c r="J6" s="66">
        <v>1</v>
      </c>
      <c r="K6" s="62">
        <v>1</v>
      </c>
    </row>
    <row r="7" spans="1:11" x14ac:dyDescent="0.2">
      <c r="A7" s="65" t="s">
        <v>238</v>
      </c>
      <c r="B7" s="63" t="s">
        <v>239</v>
      </c>
      <c r="C7" s="67">
        <v>20</v>
      </c>
      <c r="D7" s="67">
        <v>32</v>
      </c>
      <c r="E7" s="67">
        <v>2</v>
      </c>
      <c r="F7" s="67">
        <v>0</v>
      </c>
      <c r="G7" s="67">
        <v>1</v>
      </c>
      <c r="H7" s="67">
        <v>1</v>
      </c>
      <c r="I7" s="67">
        <v>6</v>
      </c>
      <c r="J7" s="67">
        <v>1</v>
      </c>
      <c r="K7" s="64">
        <v>1</v>
      </c>
    </row>
    <row r="8" spans="1:11" x14ac:dyDescent="0.2">
      <c r="A8" s="65" t="s">
        <v>240</v>
      </c>
      <c r="B8" s="63" t="s">
        <v>241</v>
      </c>
      <c r="C8" s="67">
        <v>10</v>
      </c>
      <c r="D8" s="67">
        <v>38</v>
      </c>
      <c r="E8" s="67">
        <v>3</v>
      </c>
      <c r="F8" s="67">
        <v>0</v>
      </c>
      <c r="G8" s="67">
        <v>1</v>
      </c>
      <c r="H8" s="67">
        <v>1</v>
      </c>
      <c r="I8" s="67">
        <v>8</v>
      </c>
      <c r="J8" s="67">
        <v>1</v>
      </c>
      <c r="K8" s="64">
        <v>1</v>
      </c>
    </row>
    <row r="9" spans="1:11" x14ac:dyDescent="0.2">
      <c r="A9" s="65" t="s">
        <v>242</v>
      </c>
      <c r="B9" s="63" t="s">
        <v>243</v>
      </c>
      <c r="C9" s="67">
        <v>10</v>
      </c>
      <c r="D9" s="67">
        <v>32</v>
      </c>
      <c r="E9" s="67">
        <v>0</v>
      </c>
      <c r="F9" s="67">
        <v>1</v>
      </c>
      <c r="G9" s="67">
        <v>1</v>
      </c>
      <c r="H9" s="67">
        <v>1</v>
      </c>
      <c r="I9" s="67">
        <v>6</v>
      </c>
      <c r="J9" s="67">
        <v>1</v>
      </c>
      <c r="K9" s="64">
        <v>1</v>
      </c>
    </row>
    <row r="10" spans="1:11" x14ac:dyDescent="0.2">
      <c r="A10" s="65" t="s">
        <v>244</v>
      </c>
      <c r="B10" s="63" t="s">
        <v>245</v>
      </c>
      <c r="C10" s="67">
        <v>5</v>
      </c>
      <c r="D10" s="67">
        <v>38</v>
      </c>
      <c r="E10" s="67">
        <v>1</v>
      </c>
      <c r="F10" s="67">
        <v>1</v>
      </c>
      <c r="G10" s="67">
        <v>1</v>
      </c>
      <c r="H10" s="67">
        <v>1</v>
      </c>
      <c r="I10" s="67">
        <v>7</v>
      </c>
      <c r="J10" s="67">
        <v>1</v>
      </c>
      <c r="K10" s="64">
        <v>1</v>
      </c>
    </row>
    <row r="11" spans="1:11" x14ac:dyDescent="0.2">
      <c r="A11" s="65" t="s">
        <v>250</v>
      </c>
      <c r="B11" s="63" t="s">
        <v>251</v>
      </c>
      <c r="C11" s="67">
        <v>3</v>
      </c>
      <c r="D11" s="67">
        <v>44</v>
      </c>
      <c r="E11" s="67">
        <v>2</v>
      </c>
      <c r="F11" s="67">
        <v>1</v>
      </c>
      <c r="G11" s="67">
        <v>1</v>
      </c>
      <c r="H11" s="67">
        <v>1</v>
      </c>
      <c r="I11" s="67">
        <v>10</v>
      </c>
      <c r="J11" s="67">
        <v>1</v>
      </c>
      <c r="K11" s="64">
        <v>1</v>
      </c>
    </row>
    <row r="12" spans="1:11" x14ac:dyDescent="0.2">
      <c r="A12" s="65" t="s">
        <v>252</v>
      </c>
      <c r="B12" s="63" t="s">
        <v>253</v>
      </c>
      <c r="C12" s="67">
        <v>2</v>
      </c>
      <c r="D12" s="67">
        <v>64</v>
      </c>
      <c r="E12" s="67">
        <v>0</v>
      </c>
      <c r="F12" s="67">
        <v>1</v>
      </c>
      <c r="G12" s="67">
        <v>1</v>
      </c>
      <c r="H12" s="67">
        <v>1</v>
      </c>
      <c r="I12" s="67">
        <v>10</v>
      </c>
      <c r="J12" s="67">
        <v>1</v>
      </c>
      <c r="K12" s="64">
        <v>1</v>
      </c>
    </row>
    <row r="13" spans="1:11" ht="13.5" thickBot="1" x14ac:dyDescent="0.25">
      <c r="A13" s="17"/>
      <c r="B13" s="11"/>
      <c r="C13" s="66"/>
      <c r="D13" s="66"/>
      <c r="E13" s="66"/>
      <c r="F13" s="66"/>
      <c r="G13" s="66"/>
      <c r="H13" s="66"/>
      <c r="I13" s="66"/>
      <c r="J13" s="66"/>
      <c r="K13" s="62"/>
    </row>
    <row r="14" spans="1:11" ht="13.5" thickBot="1" x14ac:dyDescent="0.25">
      <c r="A14" s="74"/>
      <c r="B14" s="75" t="s">
        <v>254</v>
      </c>
      <c r="C14" s="76">
        <f>SUM(C6:C13)</f>
        <v>70</v>
      </c>
      <c r="D14" s="76">
        <f t="shared" ref="D14:K14" si="0">D6*$C$6+D7*$C$7+D8*$C$8+D9*$C$9+D10*$C$10+D11*$C$11+D12*$C$12</f>
        <v>2270</v>
      </c>
      <c r="E14" s="76">
        <f t="shared" si="0"/>
        <v>101</v>
      </c>
      <c r="F14" s="76">
        <f t="shared" si="0"/>
        <v>20</v>
      </c>
      <c r="G14" s="76">
        <f t="shared" si="0"/>
        <v>70</v>
      </c>
      <c r="H14" s="76">
        <f t="shared" si="0"/>
        <v>70</v>
      </c>
      <c r="I14" s="76">
        <f t="shared" si="0"/>
        <v>445</v>
      </c>
      <c r="J14" s="76">
        <f t="shared" si="0"/>
        <v>70</v>
      </c>
      <c r="K14" s="77">
        <f t="shared" si="0"/>
        <v>70</v>
      </c>
    </row>
    <row r="16" spans="1:11" x14ac:dyDescent="0.2">
      <c r="A16" s="1" t="s">
        <v>255</v>
      </c>
    </row>
    <row r="17" spans="1:10" ht="13.5" thickBot="1" x14ac:dyDescent="0.25"/>
    <row r="18" spans="1:10" ht="13.5" thickBot="1" x14ac:dyDescent="0.25">
      <c r="A18" s="14" t="s">
        <v>256</v>
      </c>
      <c r="B18" s="15" t="s">
        <v>257</v>
      </c>
      <c r="C18" s="15" t="s">
        <v>258</v>
      </c>
      <c r="D18" s="16" t="s">
        <v>259</v>
      </c>
    </row>
    <row r="19" spans="1:10" x14ac:dyDescent="0.2">
      <c r="A19" t="s">
        <v>260</v>
      </c>
      <c r="B19">
        <v>401</v>
      </c>
      <c r="C19">
        <v>10</v>
      </c>
      <c r="D19">
        <v>40</v>
      </c>
    </row>
    <row r="20" spans="1:10" ht="13.5" thickBot="1" x14ac:dyDescent="0.25">
      <c r="A20" t="s">
        <v>261</v>
      </c>
      <c r="B20">
        <v>401</v>
      </c>
      <c r="C20">
        <v>10</v>
      </c>
      <c r="D20">
        <v>60</v>
      </c>
    </row>
    <row r="21" spans="1:10" ht="13.5" thickBot="1" x14ac:dyDescent="0.25">
      <c r="A21" s="78" t="s">
        <v>262</v>
      </c>
      <c r="B21" s="68"/>
      <c r="C21" s="68">
        <f>SUM(C19:C20)</f>
        <v>20</v>
      </c>
      <c r="D21" s="41">
        <f>SUM(D19:D20)</f>
        <v>100</v>
      </c>
    </row>
    <row r="23" spans="1:10" x14ac:dyDescent="0.2">
      <c r="A23" s="1" t="s">
        <v>263</v>
      </c>
    </row>
    <row r="24" spans="1:10" ht="13.5" thickBot="1" x14ac:dyDescent="0.25"/>
    <row r="25" spans="1:10" x14ac:dyDescent="0.2">
      <c r="B25" s="109" t="s">
        <v>264</v>
      </c>
      <c r="C25" s="103" t="s">
        <v>265</v>
      </c>
      <c r="D25" s="103"/>
      <c r="E25" s="103"/>
      <c r="F25" s="103"/>
      <c r="G25" s="104"/>
    </row>
    <row r="26" spans="1:10" x14ac:dyDescent="0.2">
      <c r="B26" s="110" t="s">
        <v>266</v>
      </c>
      <c r="C26" s="107" t="s">
        <v>1261</v>
      </c>
      <c r="D26" s="107"/>
      <c r="E26" s="107"/>
      <c r="F26" s="107"/>
      <c r="G26" s="108"/>
    </row>
    <row r="27" spans="1:10" x14ac:dyDescent="0.2">
      <c r="B27" s="110" t="s">
        <v>267</v>
      </c>
      <c r="C27" s="107" t="s">
        <v>1262</v>
      </c>
      <c r="D27" s="107"/>
      <c r="E27" s="107"/>
      <c r="F27" s="107"/>
      <c r="G27" s="108"/>
    </row>
    <row r="28" spans="1:10" x14ac:dyDescent="0.2">
      <c r="B28" s="110" t="s">
        <v>268</v>
      </c>
      <c r="C28" s="107" t="s">
        <v>1263</v>
      </c>
      <c r="D28" s="107"/>
      <c r="E28" s="107"/>
      <c r="F28" s="107"/>
      <c r="G28" s="108"/>
    </row>
    <row r="29" spans="1:10" x14ac:dyDescent="0.2">
      <c r="B29" s="110" t="s">
        <v>269</v>
      </c>
      <c r="C29" s="107" t="s">
        <v>741</v>
      </c>
      <c r="D29" s="107"/>
      <c r="E29" s="107"/>
      <c r="F29" s="107"/>
      <c r="G29" s="108"/>
    </row>
    <row r="30" spans="1:10" ht="13.5" thickBot="1" x14ac:dyDescent="0.25">
      <c r="B30" s="111" t="s">
        <v>270</v>
      </c>
      <c r="C30" s="105" t="s">
        <v>742</v>
      </c>
      <c r="D30" s="105"/>
      <c r="E30" s="105"/>
      <c r="F30" s="105"/>
      <c r="G30" s="106"/>
    </row>
    <row r="31" spans="1:10" ht="13.5" thickBot="1" x14ac:dyDescent="0.25"/>
    <row r="32" spans="1:10" ht="13.5" thickBot="1" x14ac:dyDescent="0.25">
      <c r="A32" s="884" t="s">
        <v>277</v>
      </c>
      <c r="B32" s="885"/>
      <c r="C32" s="92" t="s">
        <v>271</v>
      </c>
      <c r="D32" s="93" t="s">
        <v>272</v>
      </c>
      <c r="E32" s="93" t="s">
        <v>273</v>
      </c>
      <c r="F32" s="93" t="s">
        <v>274</v>
      </c>
      <c r="G32" s="93" t="s">
        <v>275</v>
      </c>
      <c r="H32" s="92" t="s">
        <v>276</v>
      </c>
      <c r="I32" s="94" t="s">
        <v>98</v>
      </c>
      <c r="J32" s="98" t="s">
        <v>290</v>
      </c>
    </row>
    <row r="33" spans="1:10" x14ac:dyDescent="0.2">
      <c r="A33" s="79" t="s">
        <v>278</v>
      </c>
      <c r="B33" s="12"/>
      <c r="C33" s="80">
        <v>5</v>
      </c>
      <c r="D33" s="66">
        <v>0</v>
      </c>
      <c r="E33" s="66">
        <v>0</v>
      </c>
      <c r="F33" s="66">
        <v>0</v>
      </c>
      <c r="G33" s="66">
        <v>0</v>
      </c>
      <c r="H33" s="80">
        <v>0</v>
      </c>
      <c r="I33" s="95">
        <f>SUM(C33:H33)</f>
        <v>5</v>
      </c>
      <c r="J33" s="97">
        <f>I33/$I$44</f>
        <v>8.3333333333333329E-2</v>
      </c>
    </row>
    <row r="34" spans="1:10" x14ac:dyDescent="0.2">
      <c r="A34" s="82" t="s">
        <v>279</v>
      </c>
      <c r="B34" s="22"/>
      <c r="C34" s="83">
        <v>3</v>
      </c>
      <c r="D34" s="67">
        <v>0</v>
      </c>
      <c r="E34" s="67">
        <v>0</v>
      </c>
      <c r="F34" s="67">
        <v>0</v>
      </c>
      <c r="G34" s="67">
        <v>3</v>
      </c>
      <c r="H34" s="83">
        <v>0</v>
      </c>
      <c r="I34" s="96">
        <f t="shared" ref="I34:I42" si="1">SUM(C34:H34)</f>
        <v>6</v>
      </c>
      <c r="J34" s="101">
        <f t="shared" ref="J34:J44" si="2">I34/$I$44</f>
        <v>0.1</v>
      </c>
    </row>
    <row r="35" spans="1:10" x14ac:dyDescent="0.2">
      <c r="A35" s="82" t="s">
        <v>280</v>
      </c>
      <c r="B35" s="22" t="s">
        <v>281</v>
      </c>
      <c r="C35" s="83">
        <v>0</v>
      </c>
      <c r="D35" s="67">
        <v>1</v>
      </c>
      <c r="E35" s="67">
        <v>1</v>
      </c>
      <c r="F35" s="67">
        <v>1</v>
      </c>
      <c r="G35" s="67">
        <v>1</v>
      </c>
      <c r="H35" s="83">
        <v>1</v>
      </c>
      <c r="I35" s="96">
        <f t="shared" si="1"/>
        <v>5</v>
      </c>
      <c r="J35" s="101">
        <f t="shared" si="2"/>
        <v>8.3333333333333329E-2</v>
      </c>
    </row>
    <row r="36" spans="1:10" x14ac:dyDescent="0.2">
      <c r="A36" s="82"/>
      <c r="B36" s="22" t="s">
        <v>282</v>
      </c>
      <c r="C36" s="83">
        <v>0</v>
      </c>
      <c r="D36" s="67">
        <v>2</v>
      </c>
      <c r="E36" s="67">
        <v>2</v>
      </c>
      <c r="F36" s="67">
        <v>1</v>
      </c>
      <c r="G36" s="67">
        <v>2</v>
      </c>
      <c r="H36" s="83">
        <v>2</v>
      </c>
      <c r="I36" s="96">
        <f t="shared" si="1"/>
        <v>9</v>
      </c>
      <c r="J36" s="101">
        <f t="shared" si="2"/>
        <v>0.15</v>
      </c>
    </row>
    <row r="37" spans="1:10" x14ac:dyDescent="0.2">
      <c r="A37" s="82" t="s">
        <v>283</v>
      </c>
      <c r="B37" s="22" t="s">
        <v>284</v>
      </c>
      <c r="C37" s="83">
        <v>0</v>
      </c>
      <c r="D37" s="67">
        <v>1</v>
      </c>
      <c r="E37" s="67">
        <v>1</v>
      </c>
      <c r="F37" s="67">
        <v>1</v>
      </c>
      <c r="G37" s="67">
        <v>1</v>
      </c>
      <c r="H37" s="83">
        <v>1</v>
      </c>
      <c r="I37" s="96">
        <f t="shared" si="1"/>
        <v>5</v>
      </c>
      <c r="J37" s="101">
        <f t="shared" si="2"/>
        <v>8.3333333333333329E-2</v>
      </c>
    </row>
    <row r="38" spans="1:10" x14ac:dyDescent="0.2">
      <c r="A38" s="82"/>
      <c r="B38" s="22" t="s">
        <v>285</v>
      </c>
      <c r="C38" s="83">
        <v>0</v>
      </c>
      <c r="D38" s="67">
        <v>4</v>
      </c>
      <c r="E38" s="67">
        <v>3</v>
      </c>
      <c r="F38" s="67">
        <v>1</v>
      </c>
      <c r="G38" s="67">
        <v>4</v>
      </c>
      <c r="H38" s="83">
        <v>3</v>
      </c>
      <c r="I38" s="96">
        <f t="shared" si="1"/>
        <v>15</v>
      </c>
      <c r="J38" s="101">
        <f t="shared" si="2"/>
        <v>0.25</v>
      </c>
    </row>
    <row r="39" spans="1:10" x14ac:dyDescent="0.2">
      <c r="A39" s="82" t="s">
        <v>286</v>
      </c>
      <c r="B39" s="22" t="s">
        <v>287</v>
      </c>
      <c r="C39" s="83">
        <v>0</v>
      </c>
      <c r="D39" s="67">
        <v>2</v>
      </c>
      <c r="E39" s="67">
        <v>1</v>
      </c>
      <c r="F39" s="67">
        <v>1</v>
      </c>
      <c r="G39" s="67">
        <v>2</v>
      </c>
      <c r="H39" s="83">
        <v>1</v>
      </c>
      <c r="I39" s="96">
        <f t="shared" si="1"/>
        <v>7</v>
      </c>
      <c r="J39" s="101">
        <f t="shared" si="2"/>
        <v>0.11666666666666667</v>
      </c>
    </row>
    <row r="40" spans="1:10" x14ac:dyDescent="0.2">
      <c r="A40" s="82"/>
      <c r="B40" s="22" t="s">
        <v>288</v>
      </c>
      <c r="C40" s="84">
        <v>0</v>
      </c>
      <c r="D40" s="85">
        <v>1</v>
      </c>
      <c r="E40" s="85">
        <v>0</v>
      </c>
      <c r="F40" s="85">
        <v>0</v>
      </c>
      <c r="G40" s="85">
        <v>1</v>
      </c>
      <c r="H40" s="84">
        <v>1</v>
      </c>
      <c r="I40" s="96">
        <f t="shared" si="1"/>
        <v>3</v>
      </c>
      <c r="J40" s="101">
        <f t="shared" si="2"/>
        <v>0.05</v>
      </c>
    </row>
    <row r="41" spans="1:10" x14ac:dyDescent="0.2">
      <c r="A41" s="82"/>
      <c r="B41" s="22" t="s">
        <v>289</v>
      </c>
      <c r="C41" s="84">
        <v>0</v>
      </c>
      <c r="D41" s="85">
        <v>1</v>
      </c>
      <c r="E41" s="85">
        <v>1</v>
      </c>
      <c r="F41" s="85">
        <v>0</v>
      </c>
      <c r="G41" s="85">
        <v>1</v>
      </c>
      <c r="H41" s="84">
        <v>1</v>
      </c>
      <c r="I41" s="96">
        <f t="shared" si="1"/>
        <v>4</v>
      </c>
      <c r="J41" s="101">
        <f t="shared" si="2"/>
        <v>6.6666666666666666E-2</v>
      </c>
    </row>
    <row r="42" spans="1:10" x14ac:dyDescent="0.2">
      <c r="A42" s="82"/>
      <c r="B42" s="22" t="s">
        <v>285</v>
      </c>
      <c r="C42" s="84">
        <v>0</v>
      </c>
      <c r="D42" s="85">
        <v>1</v>
      </c>
      <c r="E42" s="85">
        <v>0</v>
      </c>
      <c r="F42" s="85">
        <v>0</v>
      </c>
      <c r="G42" s="85">
        <v>0</v>
      </c>
      <c r="H42" s="84">
        <v>0</v>
      </c>
      <c r="I42" s="96">
        <f t="shared" si="1"/>
        <v>1</v>
      </c>
      <c r="J42" s="101">
        <f t="shared" si="2"/>
        <v>1.6666666666666666E-2</v>
      </c>
    </row>
    <row r="43" spans="1:10" ht="13.5" thickBot="1" x14ac:dyDescent="0.25">
      <c r="A43" s="79"/>
      <c r="B43" s="12"/>
      <c r="C43" s="81"/>
      <c r="D43" s="86"/>
      <c r="E43" s="86"/>
      <c r="F43" s="86"/>
      <c r="G43" s="86"/>
      <c r="H43" s="81"/>
      <c r="I43" s="87"/>
      <c r="J43" s="97"/>
    </row>
    <row r="44" spans="1:10" ht="13.5" thickBot="1" x14ac:dyDescent="0.25">
      <c r="A44" s="78"/>
      <c r="B44" s="41" t="s">
        <v>262</v>
      </c>
      <c r="C44" s="89">
        <f>SUM(C33:C43)</f>
        <v>8</v>
      </c>
      <c r="D44" s="90">
        <f t="shared" ref="D44:I44" si="3">SUM(D33:D43)</f>
        <v>13</v>
      </c>
      <c r="E44" s="90">
        <f t="shared" si="3"/>
        <v>9</v>
      </c>
      <c r="F44" s="90">
        <f t="shared" si="3"/>
        <v>5</v>
      </c>
      <c r="G44" s="90">
        <f t="shared" si="3"/>
        <v>15</v>
      </c>
      <c r="H44" s="89">
        <f t="shared" si="3"/>
        <v>10</v>
      </c>
      <c r="I44" s="91">
        <f t="shared" si="3"/>
        <v>60</v>
      </c>
      <c r="J44" s="99">
        <f t="shared" si="2"/>
        <v>1</v>
      </c>
    </row>
    <row r="45" spans="1:10" ht="13.5" thickBot="1" x14ac:dyDescent="0.25">
      <c r="A45" s="88"/>
      <c r="B45" s="41" t="s">
        <v>360</v>
      </c>
      <c r="C45" s="100">
        <f>C44/$I$44</f>
        <v>0.13333333333333333</v>
      </c>
      <c r="D45" s="102">
        <f t="shared" ref="D45:I45" si="4">D44/$I$44</f>
        <v>0.21666666666666667</v>
      </c>
      <c r="E45" s="102">
        <f t="shared" si="4"/>
        <v>0.15</v>
      </c>
      <c r="F45" s="102">
        <f t="shared" si="4"/>
        <v>8.3333333333333329E-2</v>
      </c>
      <c r="G45" s="102">
        <f t="shared" si="4"/>
        <v>0.25</v>
      </c>
      <c r="H45" s="100">
        <f t="shared" si="4"/>
        <v>0.16666666666666666</v>
      </c>
      <c r="I45" s="99">
        <f t="shared" si="4"/>
        <v>1</v>
      </c>
    </row>
    <row r="47" spans="1:10" x14ac:dyDescent="0.2">
      <c r="A47" s="1" t="s">
        <v>565</v>
      </c>
    </row>
    <row r="48" spans="1:10" ht="13.5" thickBot="1" x14ac:dyDescent="0.25"/>
    <row r="49" spans="2:4" ht="13.5" thickBot="1" x14ac:dyDescent="0.25">
      <c r="B49" s="434" t="s">
        <v>257</v>
      </c>
      <c r="C49" s="93" t="s">
        <v>566</v>
      </c>
      <c r="D49" s="435" t="s">
        <v>290</v>
      </c>
    </row>
    <row r="50" spans="2:4" x14ac:dyDescent="0.2">
      <c r="B50" s="79" t="s">
        <v>567</v>
      </c>
      <c r="C50" s="126">
        <v>180</v>
      </c>
      <c r="D50" s="437">
        <f>C50/$C$58</f>
        <v>5.4462934947049922E-2</v>
      </c>
    </row>
    <row r="51" spans="2:4" x14ac:dyDescent="0.2">
      <c r="B51" s="82" t="s">
        <v>279</v>
      </c>
      <c r="C51" s="162">
        <v>120</v>
      </c>
      <c r="D51" s="441">
        <f t="shared" ref="D51:D58" si="5">C51/$C$58</f>
        <v>3.6308623298033284E-2</v>
      </c>
    </row>
    <row r="52" spans="2:4" x14ac:dyDescent="0.2">
      <c r="B52" s="82" t="s">
        <v>568</v>
      </c>
      <c r="C52" s="162">
        <v>160</v>
      </c>
      <c r="D52" s="441">
        <f t="shared" si="5"/>
        <v>4.8411497730711045E-2</v>
      </c>
    </row>
    <row r="53" spans="2:4" x14ac:dyDescent="0.2">
      <c r="B53" s="82" t="s">
        <v>455</v>
      </c>
      <c r="C53" s="162">
        <v>60</v>
      </c>
      <c r="D53" s="441">
        <f t="shared" si="5"/>
        <v>1.8154311649016642E-2</v>
      </c>
    </row>
    <row r="54" spans="2:4" x14ac:dyDescent="0.2">
      <c r="B54" s="82" t="s">
        <v>569</v>
      </c>
      <c r="C54" s="162">
        <v>120</v>
      </c>
      <c r="D54" s="441">
        <f t="shared" si="5"/>
        <v>3.6308623298033284E-2</v>
      </c>
    </row>
    <row r="55" spans="2:4" x14ac:dyDescent="0.2">
      <c r="B55" s="82" t="s">
        <v>286</v>
      </c>
      <c r="C55" s="162">
        <v>150</v>
      </c>
      <c r="D55" s="441">
        <f t="shared" si="5"/>
        <v>4.5385779122541603E-2</v>
      </c>
    </row>
    <row r="56" spans="2:4" x14ac:dyDescent="0.2">
      <c r="B56" s="82" t="s">
        <v>458</v>
      </c>
      <c r="C56" s="442">
        <f>D14</f>
        <v>2270</v>
      </c>
      <c r="D56" s="441">
        <f t="shared" si="5"/>
        <v>0.68683812405446298</v>
      </c>
    </row>
    <row r="57" spans="2:4" ht="13.5" thickBot="1" x14ac:dyDescent="0.25">
      <c r="B57" s="79" t="s">
        <v>570</v>
      </c>
      <c r="C57" s="126">
        <v>245</v>
      </c>
      <c r="D57" s="437">
        <f t="shared" si="5"/>
        <v>7.4130105900151289E-2</v>
      </c>
    </row>
    <row r="58" spans="2:4" ht="13.5" thickBot="1" x14ac:dyDescent="0.25">
      <c r="B58" s="438" t="s">
        <v>98</v>
      </c>
      <c r="C58" s="440">
        <f>SUM(C50:C57)</f>
        <v>3305</v>
      </c>
      <c r="D58" s="439">
        <f t="shared" si="5"/>
        <v>1</v>
      </c>
    </row>
    <row r="60" spans="2:4" x14ac:dyDescent="0.2">
      <c r="B60" s="398" t="s">
        <v>1347</v>
      </c>
    </row>
    <row r="61" spans="2:4" x14ac:dyDescent="0.2">
      <c r="B61" t="s">
        <v>1348</v>
      </c>
    </row>
    <row r="62" spans="2:4" x14ac:dyDescent="0.2">
      <c r="B62" t="s">
        <v>1349</v>
      </c>
    </row>
  </sheetData>
  <mergeCells count="1">
    <mergeCell ref="A32:B32"/>
  </mergeCells>
  <printOptions horizontalCentered="1" verticalCentered="1"/>
  <pageMargins left="0.75" right="0.75" top="1" bottom="1" header="0" footer="0"/>
  <pageSetup paperSize="5" scale="75" orientation="landscape" horizontalDpi="4294967294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zoomScale="85" zoomScaleNormal="85" workbookViewId="0"/>
  </sheetViews>
  <sheetFormatPr baseColWidth="10" defaultRowHeight="12.75" x14ac:dyDescent="0.2"/>
  <cols>
    <col min="2" max="2" width="13" customWidth="1"/>
  </cols>
  <sheetData>
    <row r="1" spans="1:10" x14ac:dyDescent="0.2">
      <c r="A1" s="2" t="s">
        <v>291</v>
      </c>
    </row>
    <row r="3" spans="1:10" x14ac:dyDescent="0.2">
      <c r="A3" s="1" t="s">
        <v>361</v>
      </c>
    </row>
    <row r="4" spans="1:10" ht="13.5" thickBot="1" x14ac:dyDescent="0.25"/>
    <row r="5" spans="1:10" ht="13.5" thickBot="1" x14ac:dyDescent="0.25">
      <c r="C5" s="886" t="s">
        <v>378</v>
      </c>
      <c r="D5" s="887"/>
      <c r="E5" s="887"/>
      <c r="F5" s="887"/>
      <c r="G5" s="887"/>
      <c r="H5" s="887"/>
      <c r="I5" s="887"/>
      <c r="J5" s="888"/>
    </row>
    <row r="6" spans="1:10" ht="23.25" thickBot="1" x14ac:dyDescent="0.25">
      <c r="A6" s="123" t="s">
        <v>362</v>
      </c>
      <c r="B6" s="120" t="s">
        <v>363</v>
      </c>
      <c r="C6" s="115" t="s">
        <v>364</v>
      </c>
      <c r="D6" s="125" t="s">
        <v>365</v>
      </c>
      <c r="E6" s="125" t="s">
        <v>366</v>
      </c>
      <c r="F6" s="125" t="s">
        <v>367</v>
      </c>
      <c r="G6" s="125" t="s">
        <v>368</v>
      </c>
      <c r="H6" s="125" t="s">
        <v>369</v>
      </c>
      <c r="I6" s="115" t="s">
        <v>370</v>
      </c>
      <c r="J6" s="116" t="s">
        <v>98</v>
      </c>
    </row>
    <row r="7" spans="1:10" x14ac:dyDescent="0.2">
      <c r="A7" s="124" t="s">
        <v>371</v>
      </c>
      <c r="B7" s="121">
        <v>38169</v>
      </c>
      <c r="C7" s="80">
        <v>15</v>
      </c>
      <c r="D7" s="66">
        <v>28</v>
      </c>
      <c r="E7" s="66">
        <v>12</v>
      </c>
      <c r="F7" s="66">
        <v>6</v>
      </c>
      <c r="G7" s="66">
        <v>8</v>
      </c>
      <c r="H7" s="66">
        <v>6</v>
      </c>
      <c r="I7" s="80">
        <v>2</v>
      </c>
      <c r="J7" s="87">
        <f>SUM(C7:I7)</f>
        <v>77</v>
      </c>
    </row>
    <row r="8" spans="1:10" x14ac:dyDescent="0.2">
      <c r="A8" s="129" t="s">
        <v>372</v>
      </c>
      <c r="B8" s="130">
        <v>38170</v>
      </c>
      <c r="C8" s="83">
        <v>14</v>
      </c>
      <c r="D8" s="67">
        <v>24</v>
      </c>
      <c r="E8" s="67">
        <v>6</v>
      </c>
      <c r="F8" s="67">
        <v>3</v>
      </c>
      <c r="G8" s="67">
        <v>3</v>
      </c>
      <c r="H8" s="67">
        <v>3</v>
      </c>
      <c r="I8" s="83">
        <v>0</v>
      </c>
      <c r="J8" s="131">
        <f t="shared" ref="J8:J68" si="0">SUM(C8:I8)</f>
        <v>53</v>
      </c>
    </row>
    <row r="9" spans="1:10" x14ac:dyDescent="0.2">
      <c r="A9" s="132" t="s">
        <v>373</v>
      </c>
      <c r="B9" s="133">
        <v>38171</v>
      </c>
      <c r="C9" s="136">
        <v>11</v>
      </c>
      <c r="D9" s="137">
        <v>18</v>
      </c>
      <c r="E9" s="137">
        <v>16</v>
      </c>
      <c r="F9" s="137">
        <v>12</v>
      </c>
      <c r="G9" s="137">
        <v>12</v>
      </c>
      <c r="H9" s="137">
        <v>4</v>
      </c>
      <c r="I9" s="136">
        <v>2</v>
      </c>
      <c r="J9" s="138">
        <f t="shared" si="0"/>
        <v>75</v>
      </c>
    </row>
    <row r="10" spans="1:10" x14ac:dyDescent="0.2">
      <c r="A10" s="132" t="s">
        <v>374</v>
      </c>
      <c r="B10" s="133">
        <v>38172</v>
      </c>
      <c r="C10" s="136">
        <v>16</v>
      </c>
      <c r="D10" s="137">
        <v>14</v>
      </c>
      <c r="E10" s="137">
        <v>9</v>
      </c>
      <c r="F10" s="137">
        <v>6</v>
      </c>
      <c r="G10" s="137">
        <v>4</v>
      </c>
      <c r="H10" s="137">
        <v>3</v>
      </c>
      <c r="I10" s="136">
        <v>2</v>
      </c>
      <c r="J10" s="138">
        <f t="shared" si="0"/>
        <v>54</v>
      </c>
    </row>
    <row r="11" spans="1:10" x14ac:dyDescent="0.2">
      <c r="A11" s="129" t="s">
        <v>375</v>
      </c>
      <c r="B11" s="130">
        <v>38173</v>
      </c>
      <c r="C11" s="83">
        <v>20</v>
      </c>
      <c r="D11" s="67">
        <v>32</v>
      </c>
      <c r="E11" s="67">
        <v>18</v>
      </c>
      <c r="F11" s="67">
        <v>12</v>
      </c>
      <c r="G11" s="67">
        <v>0</v>
      </c>
      <c r="H11" s="67">
        <v>0</v>
      </c>
      <c r="I11" s="83">
        <v>2</v>
      </c>
      <c r="J11" s="131">
        <f t="shared" si="0"/>
        <v>84</v>
      </c>
    </row>
    <row r="12" spans="1:10" x14ac:dyDescent="0.2">
      <c r="A12" s="129" t="s">
        <v>376</v>
      </c>
      <c r="B12" s="130">
        <v>38174</v>
      </c>
      <c r="C12" s="83">
        <v>20</v>
      </c>
      <c r="D12" s="67">
        <v>34</v>
      </c>
      <c r="E12" s="67">
        <v>18</v>
      </c>
      <c r="F12" s="67">
        <v>12</v>
      </c>
      <c r="G12" s="67">
        <v>1</v>
      </c>
      <c r="H12" s="67">
        <v>0</v>
      </c>
      <c r="I12" s="83">
        <v>0</v>
      </c>
      <c r="J12" s="131">
        <f t="shared" si="0"/>
        <v>85</v>
      </c>
    </row>
    <row r="13" spans="1:10" x14ac:dyDescent="0.2">
      <c r="A13" s="129" t="s">
        <v>377</v>
      </c>
      <c r="B13" s="130">
        <v>38175</v>
      </c>
      <c r="C13" s="83">
        <v>18</v>
      </c>
      <c r="D13" s="67">
        <v>32</v>
      </c>
      <c r="E13" s="67">
        <v>16</v>
      </c>
      <c r="F13" s="67">
        <v>9</v>
      </c>
      <c r="G13" s="67">
        <v>3</v>
      </c>
      <c r="H13" s="67">
        <v>0</v>
      </c>
      <c r="I13" s="83">
        <v>0</v>
      </c>
      <c r="J13" s="131">
        <f t="shared" si="0"/>
        <v>78</v>
      </c>
    </row>
    <row r="14" spans="1:10" x14ac:dyDescent="0.2">
      <c r="A14" s="129" t="s">
        <v>371</v>
      </c>
      <c r="B14" s="130">
        <v>38176</v>
      </c>
      <c r="C14" s="83">
        <v>19</v>
      </c>
      <c r="D14" s="67">
        <v>28</v>
      </c>
      <c r="E14" s="67">
        <v>14</v>
      </c>
      <c r="F14" s="67">
        <v>7</v>
      </c>
      <c r="G14" s="67">
        <v>0</v>
      </c>
      <c r="H14" s="67">
        <v>0</v>
      </c>
      <c r="I14" s="83">
        <v>0</v>
      </c>
      <c r="J14" s="131">
        <f t="shared" si="0"/>
        <v>68</v>
      </c>
    </row>
    <row r="15" spans="1:10" x14ac:dyDescent="0.2">
      <c r="A15" s="134" t="s">
        <v>372</v>
      </c>
      <c r="B15" s="135">
        <v>38177</v>
      </c>
      <c r="C15" s="139">
        <v>20</v>
      </c>
      <c r="D15" s="140">
        <v>36</v>
      </c>
      <c r="E15" s="140">
        <v>28</v>
      </c>
      <c r="F15" s="140">
        <v>18</v>
      </c>
      <c r="G15" s="140">
        <v>12</v>
      </c>
      <c r="H15" s="140">
        <v>8</v>
      </c>
      <c r="I15" s="139">
        <v>2</v>
      </c>
      <c r="J15" s="141">
        <f t="shared" si="0"/>
        <v>124</v>
      </c>
    </row>
    <row r="16" spans="1:10" x14ac:dyDescent="0.2">
      <c r="A16" s="132" t="s">
        <v>373</v>
      </c>
      <c r="B16" s="133">
        <v>38178</v>
      </c>
      <c r="C16" s="136">
        <v>20</v>
      </c>
      <c r="D16" s="137">
        <v>36</v>
      </c>
      <c r="E16" s="137">
        <v>28</v>
      </c>
      <c r="F16" s="137">
        <v>18</v>
      </c>
      <c r="G16" s="137">
        <v>12</v>
      </c>
      <c r="H16" s="137">
        <v>8</v>
      </c>
      <c r="I16" s="136">
        <v>2</v>
      </c>
      <c r="J16" s="138">
        <f t="shared" si="0"/>
        <v>124</v>
      </c>
    </row>
    <row r="17" spans="1:10" x14ac:dyDescent="0.2">
      <c r="A17" s="132" t="s">
        <v>374</v>
      </c>
      <c r="B17" s="133">
        <v>38179</v>
      </c>
      <c r="C17" s="136">
        <v>15</v>
      </c>
      <c r="D17" s="137">
        <v>28</v>
      </c>
      <c r="E17" s="137">
        <v>12</v>
      </c>
      <c r="F17" s="137">
        <v>6</v>
      </c>
      <c r="G17" s="137">
        <v>3</v>
      </c>
      <c r="H17" s="137">
        <v>0</v>
      </c>
      <c r="I17" s="136">
        <v>0</v>
      </c>
      <c r="J17" s="138">
        <f t="shared" si="0"/>
        <v>64</v>
      </c>
    </row>
    <row r="18" spans="1:10" x14ac:dyDescent="0.2">
      <c r="A18" s="129" t="s">
        <v>375</v>
      </c>
      <c r="B18" s="130">
        <v>38180</v>
      </c>
      <c r="C18" s="83">
        <v>18</v>
      </c>
      <c r="D18" s="67">
        <v>34</v>
      </c>
      <c r="E18" s="67">
        <v>12</v>
      </c>
      <c r="F18" s="67">
        <v>7</v>
      </c>
      <c r="G18" s="67">
        <v>3</v>
      </c>
      <c r="H18" s="67">
        <v>0</v>
      </c>
      <c r="I18" s="83">
        <v>0</v>
      </c>
      <c r="J18" s="131">
        <f t="shared" si="0"/>
        <v>74</v>
      </c>
    </row>
    <row r="19" spans="1:10" x14ac:dyDescent="0.2">
      <c r="A19" s="129" t="s">
        <v>376</v>
      </c>
      <c r="B19" s="130">
        <v>38181</v>
      </c>
      <c r="C19" s="83">
        <v>19</v>
      </c>
      <c r="D19" s="67">
        <v>32</v>
      </c>
      <c r="E19" s="67">
        <v>12</v>
      </c>
      <c r="F19" s="67">
        <v>6</v>
      </c>
      <c r="G19" s="67">
        <v>3</v>
      </c>
      <c r="H19" s="67">
        <v>0</v>
      </c>
      <c r="I19" s="83">
        <v>0</v>
      </c>
      <c r="J19" s="131">
        <f t="shared" si="0"/>
        <v>72</v>
      </c>
    </row>
    <row r="20" spans="1:10" x14ac:dyDescent="0.2">
      <c r="A20" s="129" t="s">
        <v>377</v>
      </c>
      <c r="B20" s="130">
        <v>38182</v>
      </c>
      <c r="C20" s="83">
        <v>20</v>
      </c>
      <c r="D20" s="67">
        <v>32</v>
      </c>
      <c r="E20" s="67">
        <v>12</v>
      </c>
      <c r="F20" s="67">
        <v>6</v>
      </c>
      <c r="G20" s="67">
        <v>3</v>
      </c>
      <c r="H20" s="67">
        <v>0</v>
      </c>
      <c r="I20" s="83">
        <v>0</v>
      </c>
      <c r="J20" s="131">
        <f t="shared" si="0"/>
        <v>73</v>
      </c>
    </row>
    <row r="21" spans="1:10" x14ac:dyDescent="0.2">
      <c r="A21" s="129" t="s">
        <v>371</v>
      </c>
      <c r="B21" s="130">
        <v>38183</v>
      </c>
      <c r="C21" s="83">
        <v>20</v>
      </c>
      <c r="D21" s="67">
        <v>26</v>
      </c>
      <c r="E21" s="67">
        <v>12</v>
      </c>
      <c r="F21" s="67">
        <v>6</v>
      </c>
      <c r="G21" s="67">
        <v>0</v>
      </c>
      <c r="H21" s="67">
        <v>0</v>
      </c>
      <c r="I21" s="83">
        <v>0</v>
      </c>
      <c r="J21" s="131">
        <f t="shared" si="0"/>
        <v>64</v>
      </c>
    </row>
    <row r="22" spans="1:10" x14ac:dyDescent="0.2">
      <c r="A22" s="129" t="s">
        <v>372</v>
      </c>
      <c r="B22" s="130">
        <v>38184</v>
      </c>
      <c r="C22" s="83">
        <v>12</v>
      </c>
      <c r="D22" s="67">
        <v>24</v>
      </c>
      <c r="E22" s="67">
        <v>18</v>
      </c>
      <c r="F22" s="67">
        <v>12</v>
      </c>
      <c r="G22" s="67">
        <v>3</v>
      </c>
      <c r="H22" s="67">
        <v>4</v>
      </c>
      <c r="I22" s="83">
        <v>2</v>
      </c>
      <c r="J22" s="131">
        <f t="shared" si="0"/>
        <v>75</v>
      </c>
    </row>
    <row r="23" spans="1:10" x14ac:dyDescent="0.2">
      <c r="A23" s="132" t="s">
        <v>373</v>
      </c>
      <c r="B23" s="133">
        <v>38185</v>
      </c>
      <c r="C23" s="136">
        <v>6</v>
      </c>
      <c r="D23" s="137">
        <v>22</v>
      </c>
      <c r="E23" s="137">
        <v>18</v>
      </c>
      <c r="F23" s="137">
        <v>20</v>
      </c>
      <c r="G23" s="137">
        <v>13</v>
      </c>
      <c r="H23" s="137">
        <v>12</v>
      </c>
      <c r="I23" s="136">
        <v>2</v>
      </c>
      <c r="J23" s="138">
        <f t="shared" si="0"/>
        <v>93</v>
      </c>
    </row>
    <row r="24" spans="1:10" x14ac:dyDescent="0.2">
      <c r="A24" s="132" t="s">
        <v>374</v>
      </c>
      <c r="B24" s="133">
        <v>38186</v>
      </c>
      <c r="C24" s="136">
        <v>14</v>
      </c>
      <c r="D24" s="137">
        <v>28</v>
      </c>
      <c r="E24" s="137">
        <v>24</v>
      </c>
      <c r="F24" s="137">
        <v>20</v>
      </c>
      <c r="G24" s="137">
        <v>13</v>
      </c>
      <c r="H24" s="137">
        <v>12</v>
      </c>
      <c r="I24" s="136">
        <v>2</v>
      </c>
      <c r="J24" s="138">
        <f t="shared" si="0"/>
        <v>113</v>
      </c>
    </row>
    <row r="25" spans="1:10" x14ac:dyDescent="0.2">
      <c r="A25" s="129" t="s">
        <v>375</v>
      </c>
      <c r="B25" s="130">
        <v>38187</v>
      </c>
      <c r="C25" s="83">
        <v>18</v>
      </c>
      <c r="D25" s="67">
        <v>34</v>
      </c>
      <c r="E25" s="67">
        <v>24</v>
      </c>
      <c r="F25" s="67">
        <v>20</v>
      </c>
      <c r="G25" s="67">
        <v>13</v>
      </c>
      <c r="H25" s="67">
        <v>12</v>
      </c>
      <c r="I25" s="83">
        <v>2</v>
      </c>
      <c r="J25" s="131">
        <f t="shared" si="0"/>
        <v>123</v>
      </c>
    </row>
    <row r="26" spans="1:10" x14ac:dyDescent="0.2">
      <c r="A26" s="129" t="s">
        <v>376</v>
      </c>
      <c r="B26" s="130">
        <v>38188</v>
      </c>
      <c r="C26" s="83">
        <v>18</v>
      </c>
      <c r="D26" s="67">
        <v>34</v>
      </c>
      <c r="E26" s="67">
        <v>24</v>
      </c>
      <c r="F26" s="67">
        <v>20</v>
      </c>
      <c r="G26" s="67">
        <v>15</v>
      </c>
      <c r="H26" s="67">
        <v>12</v>
      </c>
      <c r="I26" s="83">
        <v>2</v>
      </c>
      <c r="J26" s="131">
        <f t="shared" si="0"/>
        <v>125</v>
      </c>
    </row>
    <row r="27" spans="1:10" x14ac:dyDescent="0.2">
      <c r="A27" s="129" t="s">
        <v>377</v>
      </c>
      <c r="B27" s="130">
        <v>38189</v>
      </c>
      <c r="C27" s="83">
        <v>18</v>
      </c>
      <c r="D27" s="67">
        <v>34</v>
      </c>
      <c r="E27" s="67">
        <v>24</v>
      </c>
      <c r="F27" s="67">
        <v>20</v>
      </c>
      <c r="G27" s="67">
        <v>15</v>
      </c>
      <c r="H27" s="67">
        <v>12</v>
      </c>
      <c r="I27" s="83">
        <v>2</v>
      </c>
      <c r="J27" s="131">
        <f t="shared" si="0"/>
        <v>125</v>
      </c>
    </row>
    <row r="28" spans="1:10" x14ac:dyDescent="0.2">
      <c r="A28" s="129" t="s">
        <v>371</v>
      </c>
      <c r="B28" s="130">
        <v>38190</v>
      </c>
      <c r="C28" s="83">
        <v>17</v>
      </c>
      <c r="D28" s="67">
        <v>34</v>
      </c>
      <c r="E28" s="67">
        <v>24</v>
      </c>
      <c r="F28" s="67">
        <v>20</v>
      </c>
      <c r="G28" s="67">
        <v>15</v>
      </c>
      <c r="H28" s="67">
        <v>12</v>
      </c>
      <c r="I28" s="83">
        <v>2</v>
      </c>
      <c r="J28" s="131">
        <f t="shared" si="0"/>
        <v>124</v>
      </c>
    </row>
    <row r="29" spans="1:10" x14ac:dyDescent="0.2">
      <c r="A29" s="129" t="s">
        <v>372</v>
      </c>
      <c r="B29" s="130">
        <v>38191</v>
      </c>
      <c r="C29" s="83">
        <v>11</v>
      </c>
      <c r="D29" s="67">
        <v>36</v>
      </c>
      <c r="E29" s="67">
        <v>24</v>
      </c>
      <c r="F29" s="67">
        <v>20</v>
      </c>
      <c r="G29" s="67">
        <v>15</v>
      </c>
      <c r="H29" s="67">
        <v>12</v>
      </c>
      <c r="I29" s="83">
        <v>2</v>
      </c>
      <c r="J29" s="131">
        <f t="shared" si="0"/>
        <v>120</v>
      </c>
    </row>
    <row r="30" spans="1:10" x14ac:dyDescent="0.2">
      <c r="A30" s="132" t="s">
        <v>373</v>
      </c>
      <c r="B30" s="133">
        <v>38192</v>
      </c>
      <c r="C30" s="136">
        <v>7</v>
      </c>
      <c r="D30" s="137">
        <v>38</v>
      </c>
      <c r="E30" s="137">
        <v>24</v>
      </c>
      <c r="F30" s="137">
        <v>20</v>
      </c>
      <c r="G30" s="137">
        <v>15</v>
      </c>
      <c r="H30" s="137">
        <v>12</v>
      </c>
      <c r="I30" s="136">
        <v>4</v>
      </c>
      <c r="J30" s="138">
        <f t="shared" si="0"/>
        <v>120</v>
      </c>
    </row>
    <row r="31" spans="1:10" x14ac:dyDescent="0.2">
      <c r="A31" s="132" t="s">
        <v>374</v>
      </c>
      <c r="B31" s="133">
        <v>38193</v>
      </c>
      <c r="C31" s="136">
        <v>16</v>
      </c>
      <c r="D31" s="137">
        <v>38</v>
      </c>
      <c r="E31" s="137">
        <v>18</v>
      </c>
      <c r="F31" s="137">
        <v>17</v>
      </c>
      <c r="G31" s="137">
        <v>15</v>
      </c>
      <c r="H31" s="137">
        <v>12</v>
      </c>
      <c r="I31" s="136">
        <v>4</v>
      </c>
      <c r="J31" s="138">
        <f t="shared" si="0"/>
        <v>120</v>
      </c>
    </row>
    <row r="32" spans="1:10" x14ac:dyDescent="0.2">
      <c r="A32" s="129" t="s">
        <v>375</v>
      </c>
      <c r="B32" s="130">
        <v>38194</v>
      </c>
      <c r="C32" s="83">
        <v>18</v>
      </c>
      <c r="D32" s="67">
        <v>36</v>
      </c>
      <c r="E32" s="67">
        <v>18</v>
      </c>
      <c r="F32" s="67">
        <v>17</v>
      </c>
      <c r="G32" s="67">
        <v>12</v>
      </c>
      <c r="H32" s="67">
        <v>12</v>
      </c>
      <c r="I32" s="83">
        <v>4</v>
      </c>
      <c r="J32" s="131">
        <f t="shared" si="0"/>
        <v>117</v>
      </c>
    </row>
    <row r="33" spans="1:10" x14ac:dyDescent="0.2">
      <c r="A33" s="129" t="s">
        <v>376</v>
      </c>
      <c r="B33" s="130">
        <v>38195</v>
      </c>
      <c r="C33" s="83">
        <v>17</v>
      </c>
      <c r="D33" s="67">
        <v>32</v>
      </c>
      <c r="E33" s="67">
        <v>18</v>
      </c>
      <c r="F33" s="67">
        <v>17</v>
      </c>
      <c r="G33" s="67">
        <v>12</v>
      </c>
      <c r="H33" s="67">
        <v>12</v>
      </c>
      <c r="I33" s="83">
        <v>4</v>
      </c>
      <c r="J33" s="131">
        <f t="shared" si="0"/>
        <v>112</v>
      </c>
    </row>
    <row r="34" spans="1:10" x14ac:dyDescent="0.2">
      <c r="A34" s="129" t="s">
        <v>377</v>
      </c>
      <c r="B34" s="130">
        <v>38196</v>
      </c>
      <c r="C34" s="83">
        <v>14</v>
      </c>
      <c r="D34" s="67">
        <v>32</v>
      </c>
      <c r="E34" s="67">
        <v>18</v>
      </c>
      <c r="F34" s="67">
        <v>17</v>
      </c>
      <c r="G34" s="67">
        <v>12</v>
      </c>
      <c r="H34" s="67">
        <v>12</v>
      </c>
      <c r="I34" s="83">
        <v>4</v>
      </c>
      <c r="J34" s="131">
        <f t="shared" si="0"/>
        <v>109</v>
      </c>
    </row>
    <row r="35" spans="1:10" x14ac:dyDescent="0.2">
      <c r="A35" s="129" t="s">
        <v>371</v>
      </c>
      <c r="B35" s="130">
        <v>38197</v>
      </c>
      <c r="C35" s="83">
        <v>13</v>
      </c>
      <c r="D35" s="67">
        <v>32</v>
      </c>
      <c r="E35" s="67">
        <v>18</v>
      </c>
      <c r="F35" s="67">
        <v>16</v>
      </c>
      <c r="G35" s="67">
        <v>12</v>
      </c>
      <c r="H35" s="67">
        <v>12</v>
      </c>
      <c r="I35" s="83">
        <v>4</v>
      </c>
      <c r="J35" s="131">
        <f t="shared" si="0"/>
        <v>107</v>
      </c>
    </row>
    <row r="36" spans="1:10" x14ac:dyDescent="0.2">
      <c r="A36" s="129" t="s">
        <v>372</v>
      </c>
      <c r="B36" s="130">
        <v>38198</v>
      </c>
      <c r="C36" s="83">
        <v>9</v>
      </c>
      <c r="D36" s="67">
        <v>36</v>
      </c>
      <c r="E36" s="67">
        <v>18</v>
      </c>
      <c r="F36" s="67">
        <v>16</v>
      </c>
      <c r="G36" s="67">
        <v>12</v>
      </c>
      <c r="H36" s="67">
        <v>12</v>
      </c>
      <c r="I36" s="83">
        <v>4</v>
      </c>
      <c r="J36" s="131">
        <f t="shared" si="0"/>
        <v>107</v>
      </c>
    </row>
    <row r="37" spans="1:10" x14ac:dyDescent="0.2">
      <c r="A37" s="132" t="s">
        <v>373</v>
      </c>
      <c r="B37" s="133">
        <v>38199</v>
      </c>
      <c r="C37" s="136">
        <v>5</v>
      </c>
      <c r="D37" s="137">
        <v>38</v>
      </c>
      <c r="E37" s="137">
        <v>18</v>
      </c>
      <c r="F37" s="137">
        <v>16</v>
      </c>
      <c r="G37" s="137">
        <v>12</v>
      </c>
      <c r="H37" s="137">
        <v>12</v>
      </c>
      <c r="I37" s="136">
        <v>4</v>
      </c>
      <c r="J37" s="138">
        <f t="shared" si="0"/>
        <v>105</v>
      </c>
    </row>
    <row r="38" spans="1:10" x14ac:dyDescent="0.2">
      <c r="A38" s="132" t="s">
        <v>374</v>
      </c>
      <c r="B38" s="133">
        <v>38200</v>
      </c>
      <c r="C38" s="136">
        <v>12</v>
      </c>
      <c r="D38" s="137">
        <v>16</v>
      </c>
      <c r="E38" s="137">
        <v>6</v>
      </c>
      <c r="F38" s="137">
        <v>7</v>
      </c>
      <c r="G38" s="137">
        <v>3</v>
      </c>
      <c r="H38" s="137">
        <v>0</v>
      </c>
      <c r="I38" s="136">
        <v>0</v>
      </c>
      <c r="J38" s="138">
        <f t="shared" si="0"/>
        <v>44</v>
      </c>
    </row>
    <row r="39" spans="1:10" x14ac:dyDescent="0.2">
      <c r="A39" s="129" t="s">
        <v>375</v>
      </c>
      <c r="B39" s="130">
        <v>38201</v>
      </c>
      <c r="C39" s="83">
        <v>20</v>
      </c>
      <c r="D39" s="67">
        <v>15</v>
      </c>
      <c r="E39" s="67">
        <v>10</v>
      </c>
      <c r="F39" s="67">
        <v>9</v>
      </c>
      <c r="G39" s="67">
        <v>3</v>
      </c>
      <c r="H39" s="67">
        <v>0</v>
      </c>
      <c r="I39" s="83">
        <v>0</v>
      </c>
      <c r="J39" s="131">
        <f t="shared" si="0"/>
        <v>57</v>
      </c>
    </row>
    <row r="40" spans="1:10" x14ac:dyDescent="0.2">
      <c r="A40" s="129" t="s">
        <v>376</v>
      </c>
      <c r="B40" s="130">
        <v>38202</v>
      </c>
      <c r="C40" s="83">
        <v>20</v>
      </c>
      <c r="D40" s="67">
        <v>18</v>
      </c>
      <c r="E40" s="67">
        <v>13</v>
      </c>
      <c r="F40" s="67">
        <v>9</v>
      </c>
      <c r="G40" s="67">
        <v>3</v>
      </c>
      <c r="H40" s="67">
        <v>0</v>
      </c>
      <c r="I40" s="83">
        <v>0</v>
      </c>
      <c r="J40" s="131">
        <f t="shared" si="0"/>
        <v>63</v>
      </c>
    </row>
    <row r="41" spans="1:10" x14ac:dyDescent="0.2">
      <c r="A41" s="129" t="s">
        <v>377</v>
      </c>
      <c r="B41" s="130">
        <v>38203</v>
      </c>
      <c r="C41" s="83">
        <v>20</v>
      </c>
      <c r="D41" s="67">
        <v>18</v>
      </c>
      <c r="E41" s="67">
        <v>13</v>
      </c>
      <c r="F41" s="67">
        <v>9</v>
      </c>
      <c r="G41" s="67">
        <v>3</v>
      </c>
      <c r="H41" s="67">
        <v>0</v>
      </c>
      <c r="I41" s="83">
        <v>0</v>
      </c>
      <c r="J41" s="131">
        <f t="shared" si="0"/>
        <v>63</v>
      </c>
    </row>
    <row r="42" spans="1:10" x14ac:dyDescent="0.2">
      <c r="A42" s="129" t="s">
        <v>371</v>
      </c>
      <c r="B42" s="130">
        <v>38204</v>
      </c>
      <c r="C42" s="83">
        <v>18</v>
      </c>
      <c r="D42" s="67">
        <v>16</v>
      </c>
      <c r="E42" s="67">
        <v>12</v>
      </c>
      <c r="F42" s="67">
        <v>8</v>
      </c>
      <c r="G42" s="67">
        <v>3</v>
      </c>
      <c r="H42" s="67">
        <v>0</v>
      </c>
      <c r="I42" s="83">
        <v>0</v>
      </c>
      <c r="J42" s="131">
        <f t="shared" si="0"/>
        <v>57</v>
      </c>
    </row>
    <row r="43" spans="1:10" x14ac:dyDescent="0.2">
      <c r="A43" s="129" t="s">
        <v>372</v>
      </c>
      <c r="B43" s="130">
        <v>38205</v>
      </c>
      <c r="C43" s="83">
        <v>9</v>
      </c>
      <c r="D43" s="67">
        <v>15</v>
      </c>
      <c r="E43" s="67">
        <v>6</v>
      </c>
      <c r="F43" s="67">
        <v>16</v>
      </c>
      <c r="G43" s="67">
        <v>3</v>
      </c>
      <c r="H43" s="67">
        <v>4</v>
      </c>
      <c r="I43" s="83">
        <v>2</v>
      </c>
      <c r="J43" s="131">
        <f t="shared" si="0"/>
        <v>55</v>
      </c>
    </row>
    <row r="44" spans="1:10" x14ac:dyDescent="0.2">
      <c r="A44" s="132" t="s">
        <v>373</v>
      </c>
      <c r="B44" s="133">
        <v>38206</v>
      </c>
      <c r="C44" s="136">
        <v>4</v>
      </c>
      <c r="D44" s="137">
        <v>12</v>
      </c>
      <c r="E44" s="137">
        <v>12</v>
      </c>
      <c r="F44" s="137">
        <v>16</v>
      </c>
      <c r="G44" s="137">
        <v>9</v>
      </c>
      <c r="H44" s="137">
        <v>8</v>
      </c>
      <c r="I44" s="136">
        <v>4</v>
      </c>
      <c r="J44" s="138">
        <f t="shared" si="0"/>
        <v>65</v>
      </c>
    </row>
    <row r="45" spans="1:10" x14ac:dyDescent="0.2">
      <c r="A45" s="132" t="s">
        <v>374</v>
      </c>
      <c r="B45" s="133">
        <v>38207</v>
      </c>
      <c r="C45" s="136">
        <v>9</v>
      </c>
      <c r="D45" s="137">
        <v>12</v>
      </c>
      <c r="E45" s="137">
        <v>8</v>
      </c>
      <c r="F45" s="137">
        <v>6</v>
      </c>
      <c r="G45" s="137">
        <v>0</v>
      </c>
      <c r="H45" s="137">
        <v>0</v>
      </c>
      <c r="I45" s="136">
        <v>0</v>
      </c>
      <c r="J45" s="138">
        <f t="shared" si="0"/>
        <v>35</v>
      </c>
    </row>
    <row r="46" spans="1:10" x14ac:dyDescent="0.2">
      <c r="A46" s="129" t="s">
        <v>375</v>
      </c>
      <c r="B46" s="130">
        <v>38208</v>
      </c>
      <c r="C46" s="83">
        <v>16</v>
      </c>
      <c r="D46" s="67">
        <v>15</v>
      </c>
      <c r="E46" s="67">
        <v>9</v>
      </c>
      <c r="F46" s="67">
        <v>12</v>
      </c>
      <c r="G46" s="67">
        <v>0</v>
      </c>
      <c r="H46" s="67">
        <v>0</v>
      </c>
      <c r="I46" s="83">
        <v>0</v>
      </c>
      <c r="J46" s="131">
        <f t="shared" si="0"/>
        <v>52</v>
      </c>
    </row>
    <row r="47" spans="1:10" x14ac:dyDescent="0.2">
      <c r="A47" s="129" t="s">
        <v>376</v>
      </c>
      <c r="B47" s="130">
        <v>38209</v>
      </c>
      <c r="C47" s="83">
        <v>16</v>
      </c>
      <c r="D47" s="67">
        <v>12</v>
      </c>
      <c r="E47" s="67">
        <v>9</v>
      </c>
      <c r="F47" s="67">
        <v>11</v>
      </c>
      <c r="G47" s="67">
        <v>0</v>
      </c>
      <c r="H47" s="67">
        <v>0</v>
      </c>
      <c r="I47" s="83">
        <v>2</v>
      </c>
      <c r="J47" s="131">
        <f t="shared" si="0"/>
        <v>50</v>
      </c>
    </row>
    <row r="48" spans="1:10" x14ac:dyDescent="0.2">
      <c r="A48" s="129" t="s">
        <v>377</v>
      </c>
      <c r="B48" s="130">
        <v>38210</v>
      </c>
      <c r="C48" s="83">
        <v>15</v>
      </c>
      <c r="D48" s="67">
        <v>16</v>
      </c>
      <c r="E48" s="67">
        <v>9</v>
      </c>
      <c r="F48" s="67">
        <v>11</v>
      </c>
      <c r="G48" s="67">
        <v>2</v>
      </c>
      <c r="H48" s="67">
        <v>0</v>
      </c>
      <c r="I48" s="83">
        <v>2</v>
      </c>
      <c r="J48" s="131">
        <f t="shared" si="0"/>
        <v>55</v>
      </c>
    </row>
    <row r="49" spans="1:10" x14ac:dyDescent="0.2">
      <c r="A49" s="129" t="s">
        <v>371</v>
      </c>
      <c r="B49" s="130">
        <v>38211</v>
      </c>
      <c r="C49" s="83">
        <v>17</v>
      </c>
      <c r="D49" s="67">
        <v>16</v>
      </c>
      <c r="E49" s="67">
        <v>6</v>
      </c>
      <c r="F49" s="67">
        <v>7</v>
      </c>
      <c r="G49" s="67">
        <v>2</v>
      </c>
      <c r="H49" s="67">
        <v>0</v>
      </c>
      <c r="I49" s="83">
        <v>0</v>
      </c>
      <c r="J49" s="131">
        <f t="shared" si="0"/>
        <v>48</v>
      </c>
    </row>
    <row r="50" spans="1:10" x14ac:dyDescent="0.2">
      <c r="A50" s="129" t="s">
        <v>372</v>
      </c>
      <c r="B50" s="130">
        <v>38212</v>
      </c>
      <c r="C50" s="83">
        <v>11</v>
      </c>
      <c r="D50" s="67">
        <v>18</v>
      </c>
      <c r="E50" s="67">
        <v>14</v>
      </c>
      <c r="F50" s="67">
        <v>12</v>
      </c>
      <c r="G50" s="67">
        <v>6</v>
      </c>
      <c r="H50" s="67">
        <v>4</v>
      </c>
      <c r="I50" s="83">
        <v>2</v>
      </c>
      <c r="J50" s="131">
        <f t="shared" si="0"/>
        <v>67</v>
      </c>
    </row>
    <row r="51" spans="1:10" x14ac:dyDescent="0.2">
      <c r="A51" s="132" t="s">
        <v>373</v>
      </c>
      <c r="B51" s="133">
        <v>38213</v>
      </c>
      <c r="C51" s="136">
        <v>5</v>
      </c>
      <c r="D51" s="137">
        <v>22</v>
      </c>
      <c r="E51" s="137">
        <v>14</v>
      </c>
      <c r="F51" s="137">
        <v>18</v>
      </c>
      <c r="G51" s="137">
        <v>12</v>
      </c>
      <c r="H51" s="137">
        <v>12</v>
      </c>
      <c r="I51" s="136">
        <v>4</v>
      </c>
      <c r="J51" s="138">
        <f t="shared" si="0"/>
        <v>87</v>
      </c>
    </row>
    <row r="52" spans="1:10" x14ac:dyDescent="0.2">
      <c r="A52" s="132" t="s">
        <v>374</v>
      </c>
      <c r="B52" s="133">
        <v>38214</v>
      </c>
      <c r="C52" s="136">
        <v>3</v>
      </c>
      <c r="D52" s="137">
        <v>22</v>
      </c>
      <c r="E52" s="137">
        <v>7</v>
      </c>
      <c r="F52" s="137">
        <v>18</v>
      </c>
      <c r="G52" s="137">
        <v>12</v>
      </c>
      <c r="H52" s="137">
        <v>12</v>
      </c>
      <c r="I52" s="136">
        <v>4</v>
      </c>
      <c r="J52" s="138">
        <f t="shared" si="0"/>
        <v>78</v>
      </c>
    </row>
    <row r="53" spans="1:10" x14ac:dyDescent="0.2">
      <c r="A53" s="134" t="s">
        <v>375</v>
      </c>
      <c r="B53" s="135">
        <v>38215</v>
      </c>
      <c r="C53" s="139">
        <v>11</v>
      </c>
      <c r="D53" s="140">
        <v>6</v>
      </c>
      <c r="E53" s="140">
        <v>7</v>
      </c>
      <c r="F53" s="140">
        <v>4</v>
      </c>
      <c r="G53" s="140">
        <v>0</v>
      </c>
      <c r="H53" s="140">
        <v>4</v>
      </c>
      <c r="I53" s="139">
        <v>0</v>
      </c>
      <c r="J53" s="141">
        <f t="shared" si="0"/>
        <v>32</v>
      </c>
    </row>
    <row r="54" spans="1:10" x14ac:dyDescent="0.2">
      <c r="A54" s="129" t="s">
        <v>376</v>
      </c>
      <c r="B54" s="130">
        <v>38216</v>
      </c>
      <c r="C54" s="83">
        <v>15</v>
      </c>
      <c r="D54" s="67">
        <v>12</v>
      </c>
      <c r="E54" s="67">
        <v>9</v>
      </c>
      <c r="F54" s="67">
        <v>5</v>
      </c>
      <c r="G54" s="67">
        <v>0</v>
      </c>
      <c r="H54" s="67">
        <v>4</v>
      </c>
      <c r="I54" s="83">
        <v>0</v>
      </c>
      <c r="J54" s="131">
        <f t="shared" si="0"/>
        <v>45</v>
      </c>
    </row>
    <row r="55" spans="1:10" x14ac:dyDescent="0.2">
      <c r="A55" s="129" t="s">
        <v>377</v>
      </c>
      <c r="B55" s="130">
        <v>38217</v>
      </c>
      <c r="C55" s="83">
        <v>16</v>
      </c>
      <c r="D55" s="67">
        <v>18</v>
      </c>
      <c r="E55" s="67">
        <v>9</v>
      </c>
      <c r="F55" s="67">
        <v>5</v>
      </c>
      <c r="G55" s="67">
        <v>0</v>
      </c>
      <c r="H55" s="67">
        <v>4</v>
      </c>
      <c r="I55" s="83">
        <v>0</v>
      </c>
      <c r="J55" s="131">
        <f t="shared" si="0"/>
        <v>52</v>
      </c>
    </row>
    <row r="56" spans="1:10" x14ac:dyDescent="0.2">
      <c r="A56" s="129" t="s">
        <v>371</v>
      </c>
      <c r="B56" s="130">
        <v>38218</v>
      </c>
      <c r="C56" s="83">
        <v>16</v>
      </c>
      <c r="D56" s="67">
        <v>18</v>
      </c>
      <c r="E56" s="67">
        <v>6</v>
      </c>
      <c r="F56" s="67">
        <v>5</v>
      </c>
      <c r="G56" s="67">
        <v>0</v>
      </c>
      <c r="H56" s="67">
        <v>0</v>
      </c>
      <c r="I56" s="83">
        <v>2</v>
      </c>
      <c r="J56" s="131">
        <f t="shared" si="0"/>
        <v>47</v>
      </c>
    </row>
    <row r="57" spans="1:10" x14ac:dyDescent="0.2">
      <c r="A57" s="129" t="s">
        <v>372</v>
      </c>
      <c r="B57" s="130">
        <v>38219</v>
      </c>
      <c r="C57" s="83">
        <v>9</v>
      </c>
      <c r="D57" s="67">
        <v>22</v>
      </c>
      <c r="E57" s="67">
        <v>21</v>
      </c>
      <c r="F57" s="67">
        <v>3</v>
      </c>
      <c r="G57" s="67">
        <v>0</v>
      </c>
      <c r="H57" s="67">
        <v>0</v>
      </c>
      <c r="I57" s="83">
        <v>2</v>
      </c>
      <c r="J57" s="131">
        <f t="shared" si="0"/>
        <v>57</v>
      </c>
    </row>
    <row r="58" spans="1:10" x14ac:dyDescent="0.2">
      <c r="A58" s="132" t="s">
        <v>373</v>
      </c>
      <c r="B58" s="133">
        <v>38220</v>
      </c>
      <c r="C58" s="136">
        <v>6</v>
      </c>
      <c r="D58" s="137">
        <v>18</v>
      </c>
      <c r="E58" s="137">
        <v>21</v>
      </c>
      <c r="F58" s="137">
        <v>12</v>
      </c>
      <c r="G58" s="137">
        <v>6</v>
      </c>
      <c r="H58" s="137">
        <v>4</v>
      </c>
      <c r="I58" s="136">
        <v>2</v>
      </c>
      <c r="J58" s="138">
        <f t="shared" si="0"/>
        <v>69</v>
      </c>
    </row>
    <row r="59" spans="1:10" x14ac:dyDescent="0.2">
      <c r="A59" s="132" t="s">
        <v>374</v>
      </c>
      <c r="B59" s="133">
        <v>38221</v>
      </c>
      <c r="C59" s="136">
        <v>18</v>
      </c>
      <c r="D59" s="137">
        <v>18</v>
      </c>
      <c r="E59" s="137">
        <v>6</v>
      </c>
      <c r="F59" s="137">
        <v>7</v>
      </c>
      <c r="G59" s="137">
        <v>3</v>
      </c>
      <c r="H59" s="137">
        <v>0</v>
      </c>
      <c r="I59" s="136">
        <v>0</v>
      </c>
      <c r="J59" s="138">
        <f t="shared" si="0"/>
        <v>52</v>
      </c>
    </row>
    <row r="60" spans="1:10" x14ac:dyDescent="0.2">
      <c r="A60" s="129" t="s">
        <v>375</v>
      </c>
      <c r="B60" s="130">
        <v>38222</v>
      </c>
      <c r="C60" s="83">
        <v>19</v>
      </c>
      <c r="D60" s="67">
        <v>36</v>
      </c>
      <c r="E60" s="67">
        <v>15</v>
      </c>
      <c r="F60" s="67">
        <v>5</v>
      </c>
      <c r="G60" s="67">
        <v>3</v>
      </c>
      <c r="H60" s="67">
        <v>0</v>
      </c>
      <c r="I60" s="83">
        <v>0</v>
      </c>
      <c r="J60" s="131">
        <f t="shared" si="0"/>
        <v>78</v>
      </c>
    </row>
    <row r="61" spans="1:10" x14ac:dyDescent="0.2">
      <c r="A61" s="129" t="s">
        <v>376</v>
      </c>
      <c r="B61" s="130">
        <v>38223</v>
      </c>
      <c r="C61" s="83">
        <v>12</v>
      </c>
      <c r="D61" s="67">
        <v>34</v>
      </c>
      <c r="E61" s="67">
        <v>12</v>
      </c>
      <c r="F61" s="67">
        <v>5</v>
      </c>
      <c r="G61" s="67">
        <v>3</v>
      </c>
      <c r="H61" s="67">
        <v>0</v>
      </c>
      <c r="I61" s="83">
        <v>0</v>
      </c>
      <c r="J61" s="131">
        <f t="shared" si="0"/>
        <v>66</v>
      </c>
    </row>
    <row r="62" spans="1:10" x14ac:dyDescent="0.2">
      <c r="A62" s="129" t="s">
        <v>377</v>
      </c>
      <c r="B62" s="130">
        <v>38224</v>
      </c>
      <c r="C62" s="83">
        <v>12</v>
      </c>
      <c r="D62" s="67">
        <v>34</v>
      </c>
      <c r="E62" s="67">
        <v>12</v>
      </c>
      <c r="F62" s="67">
        <v>5</v>
      </c>
      <c r="G62" s="67">
        <v>3</v>
      </c>
      <c r="H62" s="67">
        <v>0</v>
      </c>
      <c r="I62" s="83">
        <v>0</v>
      </c>
      <c r="J62" s="131">
        <f t="shared" si="0"/>
        <v>66</v>
      </c>
    </row>
    <row r="63" spans="1:10" x14ac:dyDescent="0.2">
      <c r="A63" s="129" t="s">
        <v>371</v>
      </c>
      <c r="B63" s="130">
        <v>38225</v>
      </c>
      <c r="C63" s="83">
        <v>15</v>
      </c>
      <c r="D63" s="67">
        <v>27</v>
      </c>
      <c r="E63" s="67">
        <v>8</v>
      </c>
      <c r="F63" s="67">
        <v>10</v>
      </c>
      <c r="G63" s="67">
        <v>3</v>
      </c>
      <c r="H63" s="67">
        <v>0</v>
      </c>
      <c r="I63" s="83">
        <v>0</v>
      </c>
      <c r="J63" s="131">
        <f t="shared" si="0"/>
        <v>63</v>
      </c>
    </row>
    <row r="64" spans="1:10" x14ac:dyDescent="0.2">
      <c r="A64" s="129" t="s">
        <v>372</v>
      </c>
      <c r="B64" s="130">
        <v>38226</v>
      </c>
      <c r="C64" s="83">
        <v>7</v>
      </c>
      <c r="D64" s="67">
        <v>12</v>
      </c>
      <c r="E64" s="67">
        <v>3</v>
      </c>
      <c r="F64" s="67">
        <v>12</v>
      </c>
      <c r="G64" s="67">
        <v>12</v>
      </c>
      <c r="H64" s="67">
        <v>8</v>
      </c>
      <c r="I64" s="83">
        <v>2</v>
      </c>
      <c r="J64" s="131">
        <f t="shared" si="0"/>
        <v>56</v>
      </c>
    </row>
    <row r="65" spans="1:10" x14ac:dyDescent="0.2">
      <c r="A65" s="132" t="s">
        <v>373</v>
      </c>
      <c r="B65" s="133">
        <v>38227</v>
      </c>
      <c r="C65" s="136">
        <v>5</v>
      </c>
      <c r="D65" s="137">
        <v>6</v>
      </c>
      <c r="E65" s="137">
        <v>3</v>
      </c>
      <c r="F65" s="137">
        <v>18</v>
      </c>
      <c r="G65" s="137">
        <v>12</v>
      </c>
      <c r="H65" s="137">
        <v>8</v>
      </c>
      <c r="I65" s="136">
        <v>2</v>
      </c>
      <c r="J65" s="138">
        <f t="shared" si="0"/>
        <v>54</v>
      </c>
    </row>
    <row r="66" spans="1:10" x14ac:dyDescent="0.2">
      <c r="A66" s="132" t="s">
        <v>374</v>
      </c>
      <c r="B66" s="133">
        <v>38228</v>
      </c>
      <c r="C66" s="136">
        <v>11</v>
      </c>
      <c r="D66" s="137">
        <v>18</v>
      </c>
      <c r="E66" s="137">
        <v>3</v>
      </c>
      <c r="F66" s="137">
        <v>5</v>
      </c>
      <c r="G66" s="137">
        <v>0</v>
      </c>
      <c r="H66" s="137">
        <v>0</v>
      </c>
      <c r="I66" s="136">
        <v>0</v>
      </c>
      <c r="J66" s="138">
        <f t="shared" si="0"/>
        <v>37</v>
      </c>
    </row>
    <row r="67" spans="1:10" x14ac:dyDescent="0.2">
      <c r="A67" s="129" t="s">
        <v>375</v>
      </c>
      <c r="B67" s="130">
        <v>38229</v>
      </c>
      <c r="C67" s="83">
        <v>18</v>
      </c>
      <c r="D67" s="67">
        <v>22</v>
      </c>
      <c r="E67" s="67">
        <v>9</v>
      </c>
      <c r="F67" s="67">
        <v>7</v>
      </c>
      <c r="G67" s="67">
        <v>0</v>
      </c>
      <c r="H67" s="67">
        <v>0</v>
      </c>
      <c r="I67" s="83">
        <v>0</v>
      </c>
      <c r="J67" s="131">
        <f t="shared" si="0"/>
        <v>56</v>
      </c>
    </row>
    <row r="68" spans="1:10" x14ac:dyDescent="0.2">
      <c r="A68" s="129" t="s">
        <v>376</v>
      </c>
      <c r="B68" s="130">
        <v>38230</v>
      </c>
      <c r="C68" s="83">
        <v>18</v>
      </c>
      <c r="D68" s="67">
        <v>24</v>
      </c>
      <c r="E68" s="67">
        <v>9</v>
      </c>
      <c r="F68" s="67">
        <v>7</v>
      </c>
      <c r="G68" s="67">
        <v>0</v>
      </c>
      <c r="H68" s="67">
        <v>0</v>
      </c>
      <c r="I68" s="83">
        <v>0</v>
      </c>
      <c r="J68" s="131">
        <f t="shared" si="0"/>
        <v>58</v>
      </c>
    </row>
    <row r="69" spans="1:10" ht="13.5" thickBot="1" x14ac:dyDescent="0.25">
      <c r="A69" s="79"/>
      <c r="B69" s="121"/>
      <c r="C69" s="80"/>
      <c r="D69" s="66"/>
      <c r="E69" s="66"/>
      <c r="F69" s="66"/>
      <c r="G69" s="66"/>
      <c r="H69" s="66"/>
      <c r="I69" s="80"/>
      <c r="J69" s="87"/>
    </row>
    <row r="70" spans="1:10" ht="13.5" thickBot="1" x14ac:dyDescent="0.25">
      <c r="A70" s="79"/>
      <c r="B70" s="142" t="s">
        <v>379</v>
      </c>
      <c r="C70" s="143">
        <f>SUM(C7:C68)</f>
        <v>881</v>
      </c>
      <c r="D70" s="144">
        <f t="shared" ref="D70:J70" si="1">SUM(D7:D68)</f>
        <v>1530</v>
      </c>
      <c r="E70" s="144">
        <f t="shared" si="1"/>
        <v>856</v>
      </c>
      <c r="F70" s="144">
        <f t="shared" si="1"/>
        <v>706</v>
      </c>
      <c r="G70" s="144">
        <f t="shared" si="1"/>
        <v>377</v>
      </c>
      <c r="H70" s="144">
        <f t="shared" si="1"/>
        <v>288</v>
      </c>
      <c r="I70" s="143">
        <f t="shared" si="1"/>
        <v>90</v>
      </c>
      <c r="J70" s="145">
        <f t="shared" si="1"/>
        <v>4728</v>
      </c>
    </row>
    <row r="71" spans="1:10" ht="13.5" thickBot="1" x14ac:dyDescent="0.25">
      <c r="A71" s="79"/>
      <c r="B71" s="121"/>
      <c r="C71" s="11"/>
      <c r="D71" s="126"/>
      <c r="E71" s="126"/>
      <c r="F71" s="126"/>
      <c r="G71" s="126"/>
      <c r="H71" s="126"/>
      <c r="I71" s="11"/>
      <c r="J71" s="17"/>
    </row>
    <row r="72" spans="1:10" ht="13.5" thickBot="1" x14ac:dyDescent="0.25">
      <c r="A72" s="79"/>
      <c r="B72" s="142" t="s">
        <v>380</v>
      </c>
      <c r="C72" s="146">
        <f>C70/62</f>
        <v>14.209677419354838</v>
      </c>
      <c r="D72" s="147">
        <f t="shared" ref="D72:J72" si="2">D70/62</f>
        <v>24.677419354838708</v>
      </c>
      <c r="E72" s="147">
        <f t="shared" si="2"/>
        <v>13.806451612903226</v>
      </c>
      <c r="F72" s="147">
        <f t="shared" si="2"/>
        <v>11.387096774193548</v>
      </c>
      <c r="G72" s="147">
        <f t="shared" si="2"/>
        <v>6.080645161290323</v>
      </c>
      <c r="H72" s="147">
        <f t="shared" si="2"/>
        <v>4.645161290322581</v>
      </c>
      <c r="I72" s="146">
        <f t="shared" si="2"/>
        <v>1.4516129032258065</v>
      </c>
      <c r="J72" s="148">
        <f t="shared" si="2"/>
        <v>76.258064516129039</v>
      </c>
    </row>
    <row r="73" spans="1:10" x14ac:dyDescent="0.2">
      <c r="A73" s="79"/>
      <c r="B73" s="121"/>
      <c r="C73" s="11"/>
      <c r="D73" s="126"/>
      <c r="E73" s="126"/>
      <c r="F73" s="126"/>
      <c r="G73" s="126"/>
      <c r="H73" s="126"/>
      <c r="I73" s="11"/>
      <c r="J73" s="17"/>
    </row>
    <row r="74" spans="1:10" x14ac:dyDescent="0.2">
      <c r="A74" s="79"/>
      <c r="B74" s="121" t="s">
        <v>381</v>
      </c>
      <c r="C74" s="81">
        <f>20</f>
        <v>20</v>
      </c>
      <c r="D74" s="86">
        <f>40</f>
        <v>40</v>
      </c>
      <c r="E74" s="86">
        <f>30</f>
        <v>30</v>
      </c>
      <c r="F74" s="86">
        <f>20</f>
        <v>20</v>
      </c>
      <c r="G74" s="86">
        <f>15</f>
        <v>15</v>
      </c>
      <c r="H74" s="86">
        <f>12</f>
        <v>12</v>
      </c>
      <c r="I74" s="81">
        <f>4</f>
        <v>4</v>
      </c>
      <c r="J74" s="118">
        <f>SUM(C74:I74)</f>
        <v>141</v>
      </c>
    </row>
    <row r="75" spans="1:10" x14ac:dyDescent="0.2">
      <c r="A75" s="79"/>
      <c r="B75" s="121"/>
      <c r="C75" s="11"/>
      <c r="D75" s="126"/>
      <c r="E75" s="126"/>
      <c r="F75" s="126"/>
      <c r="G75" s="126"/>
      <c r="H75" s="126"/>
      <c r="I75" s="11"/>
      <c r="J75" s="17"/>
    </row>
    <row r="76" spans="1:10" x14ac:dyDescent="0.2">
      <c r="A76" s="79"/>
      <c r="B76" s="121" t="s">
        <v>382</v>
      </c>
      <c r="C76" s="112">
        <f>C74-C72</f>
        <v>5.7903225806451619</v>
      </c>
      <c r="D76" s="127">
        <f t="shared" ref="D76:J76" si="3">D74-D72</f>
        <v>15.322580645161292</v>
      </c>
      <c r="E76" s="127">
        <f t="shared" si="3"/>
        <v>16.193548387096776</v>
      </c>
      <c r="F76" s="127">
        <f t="shared" si="3"/>
        <v>8.612903225806452</v>
      </c>
      <c r="G76" s="127">
        <f t="shared" si="3"/>
        <v>8.9193548387096762</v>
      </c>
      <c r="H76" s="127">
        <f t="shared" si="3"/>
        <v>7.354838709677419</v>
      </c>
      <c r="I76" s="112">
        <f t="shared" si="3"/>
        <v>2.5483870967741935</v>
      </c>
      <c r="J76" s="117">
        <f t="shared" si="3"/>
        <v>64.741935483870961</v>
      </c>
    </row>
    <row r="77" spans="1:10" x14ac:dyDescent="0.2">
      <c r="A77" s="79"/>
      <c r="B77" s="121"/>
      <c r="C77" s="11"/>
      <c r="D77" s="126"/>
      <c r="E77" s="126"/>
      <c r="F77" s="126"/>
      <c r="G77" s="126"/>
      <c r="H77" s="126"/>
      <c r="I77" s="11"/>
      <c r="J77" s="17"/>
    </row>
    <row r="78" spans="1:10" x14ac:dyDescent="0.2">
      <c r="A78" s="79"/>
      <c r="B78" s="121" t="s">
        <v>383</v>
      </c>
      <c r="C78" s="81">
        <f>C76*62</f>
        <v>359.00000000000006</v>
      </c>
      <c r="D78" s="86">
        <f t="shared" ref="D78:J78" si="4">D76*62</f>
        <v>950.00000000000011</v>
      </c>
      <c r="E78" s="86">
        <f t="shared" si="4"/>
        <v>1004.0000000000001</v>
      </c>
      <c r="F78" s="86">
        <f t="shared" si="4"/>
        <v>534</v>
      </c>
      <c r="G78" s="86">
        <f t="shared" si="4"/>
        <v>552.99999999999989</v>
      </c>
      <c r="H78" s="86">
        <f t="shared" si="4"/>
        <v>456</v>
      </c>
      <c r="I78" s="81">
        <f t="shared" si="4"/>
        <v>158</v>
      </c>
      <c r="J78" s="118">
        <f t="shared" si="4"/>
        <v>4013.9999999999995</v>
      </c>
    </row>
    <row r="79" spans="1:10" x14ac:dyDescent="0.2">
      <c r="A79" s="79"/>
      <c r="B79" s="12"/>
      <c r="C79" s="11"/>
      <c r="D79" s="126"/>
      <c r="E79" s="126"/>
      <c r="F79" s="126"/>
      <c r="G79" s="126"/>
      <c r="H79" s="126"/>
      <c r="I79" s="11"/>
      <c r="J79" s="17"/>
    </row>
    <row r="80" spans="1:10" ht="13.5" thickBot="1" x14ac:dyDescent="0.25">
      <c r="A80" s="113"/>
      <c r="B80" s="122" t="s">
        <v>384</v>
      </c>
      <c r="C80" s="114">
        <f>C78/(C74*62)</f>
        <v>0.2895161290322581</v>
      </c>
      <c r="D80" s="128">
        <f t="shared" ref="D80:J80" si="5">D78/(D74*62)</f>
        <v>0.38306451612903231</v>
      </c>
      <c r="E80" s="128">
        <f t="shared" si="5"/>
        <v>0.53978494623655915</v>
      </c>
      <c r="F80" s="128">
        <f t="shared" si="5"/>
        <v>0.4306451612903226</v>
      </c>
      <c r="G80" s="128">
        <f t="shared" si="5"/>
        <v>0.59462365591397837</v>
      </c>
      <c r="H80" s="128">
        <f t="shared" si="5"/>
        <v>0.61290322580645162</v>
      </c>
      <c r="I80" s="114">
        <f t="shared" si="5"/>
        <v>0.63709677419354838</v>
      </c>
      <c r="J80" s="119">
        <f t="shared" si="5"/>
        <v>0.45916266300617703</v>
      </c>
    </row>
    <row r="82" spans="1:10" ht="13.5" thickBot="1" x14ac:dyDescent="0.25"/>
    <row r="83" spans="1:10" ht="13.5" thickBot="1" x14ac:dyDescent="0.25">
      <c r="C83" s="889" t="s">
        <v>385</v>
      </c>
      <c r="D83" s="890"/>
      <c r="E83" s="890"/>
      <c r="F83" s="890"/>
      <c r="G83" s="890"/>
      <c r="H83" s="890"/>
      <c r="I83" s="890"/>
      <c r="J83" s="891"/>
    </row>
    <row r="84" spans="1:10" ht="23.25" thickBot="1" x14ac:dyDescent="0.25">
      <c r="A84" s="123" t="s">
        <v>362</v>
      </c>
      <c r="B84" s="120" t="s">
        <v>363</v>
      </c>
      <c r="C84" s="115" t="s">
        <v>364</v>
      </c>
      <c r="D84" s="125" t="s">
        <v>365</v>
      </c>
      <c r="E84" s="125" t="s">
        <v>366</v>
      </c>
      <c r="F84" s="125" t="s">
        <v>367</v>
      </c>
      <c r="G84" s="125" t="s">
        <v>368</v>
      </c>
      <c r="H84" s="125" t="s">
        <v>369</v>
      </c>
      <c r="I84" s="115" t="s">
        <v>370</v>
      </c>
      <c r="J84" s="116" t="s">
        <v>98</v>
      </c>
    </row>
    <row r="85" spans="1:10" x14ac:dyDescent="0.2">
      <c r="A85" s="124" t="s">
        <v>371</v>
      </c>
      <c r="B85" s="121">
        <v>38169</v>
      </c>
      <c r="C85" s="80">
        <v>15</v>
      </c>
      <c r="D85" s="66">
        <v>14</v>
      </c>
      <c r="E85" s="66">
        <v>4</v>
      </c>
      <c r="F85" s="66">
        <v>3</v>
      </c>
      <c r="G85" s="66">
        <v>3</v>
      </c>
      <c r="H85" s="66">
        <v>2</v>
      </c>
      <c r="I85" s="80">
        <v>1</v>
      </c>
      <c r="J85" s="87">
        <f>SUM(C85:I85)</f>
        <v>42</v>
      </c>
    </row>
    <row r="86" spans="1:10" x14ac:dyDescent="0.2">
      <c r="A86" s="129" t="s">
        <v>372</v>
      </c>
      <c r="B86" s="130">
        <v>38170</v>
      </c>
      <c r="C86" s="83">
        <v>14</v>
      </c>
      <c r="D86" s="67">
        <v>12</v>
      </c>
      <c r="E86" s="67">
        <v>2</v>
      </c>
      <c r="F86" s="67">
        <v>2</v>
      </c>
      <c r="G86" s="67">
        <v>1</v>
      </c>
      <c r="H86" s="67">
        <v>1</v>
      </c>
      <c r="I86" s="83">
        <v>0</v>
      </c>
      <c r="J86" s="131">
        <f t="shared" ref="J86:J146" si="6">SUM(C86:I86)</f>
        <v>32</v>
      </c>
    </row>
    <row r="87" spans="1:10" x14ac:dyDescent="0.2">
      <c r="A87" s="132" t="s">
        <v>373</v>
      </c>
      <c r="B87" s="133">
        <v>38171</v>
      </c>
      <c r="C87" s="136">
        <v>11</v>
      </c>
      <c r="D87" s="137">
        <v>9</v>
      </c>
      <c r="E87" s="137">
        <v>6</v>
      </c>
      <c r="F87" s="137">
        <v>6</v>
      </c>
      <c r="G87" s="137">
        <v>4</v>
      </c>
      <c r="H87" s="137">
        <v>1</v>
      </c>
      <c r="I87" s="136">
        <v>1</v>
      </c>
      <c r="J87" s="138">
        <f t="shared" si="6"/>
        <v>38</v>
      </c>
    </row>
    <row r="88" spans="1:10" x14ac:dyDescent="0.2">
      <c r="A88" s="132" t="s">
        <v>374</v>
      </c>
      <c r="B88" s="133">
        <v>38172</v>
      </c>
      <c r="C88" s="136">
        <v>16</v>
      </c>
      <c r="D88" s="137">
        <v>7</v>
      </c>
      <c r="E88" s="137">
        <v>3</v>
      </c>
      <c r="F88" s="137">
        <v>3</v>
      </c>
      <c r="G88" s="137">
        <v>2</v>
      </c>
      <c r="H88" s="137">
        <v>1</v>
      </c>
      <c r="I88" s="136">
        <v>1</v>
      </c>
      <c r="J88" s="138">
        <f t="shared" si="6"/>
        <v>33</v>
      </c>
    </row>
    <row r="89" spans="1:10" x14ac:dyDescent="0.2">
      <c r="A89" s="129" t="s">
        <v>375</v>
      </c>
      <c r="B89" s="130">
        <v>38173</v>
      </c>
      <c r="C89" s="83">
        <v>20</v>
      </c>
      <c r="D89" s="67">
        <v>16</v>
      </c>
      <c r="E89" s="67">
        <v>6</v>
      </c>
      <c r="F89" s="67">
        <v>6</v>
      </c>
      <c r="G89" s="67">
        <v>0</v>
      </c>
      <c r="H89" s="67">
        <v>0</v>
      </c>
      <c r="I89" s="83">
        <v>1</v>
      </c>
      <c r="J89" s="131">
        <f t="shared" si="6"/>
        <v>49</v>
      </c>
    </row>
    <row r="90" spans="1:10" x14ac:dyDescent="0.2">
      <c r="A90" s="129" t="s">
        <v>376</v>
      </c>
      <c r="B90" s="130">
        <v>38174</v>
      </c>
      <c r="C90" s="83">
        <v>20</v>
      </c>
      <c r="D90" s="67">
        <v>16</v>
      </c>
      <c r="E90" s="67">
        <v>6</v>
      </c>
      <c r="F90" s="67">
        <v>6</v>
      </c>
      <c r="G90" s="67">
        <v>1</v>
      </c>
      <c r="H90" s="67">
        <v>0</v>
      </c>
      <c r="I90" s="83">
        <v>0</v>
      </c>
      <c r="J90" s="131">
        <f t="shared" si="6"/>
        <v>49</v>
      </c>
    </row>
    <row r="91" spans="1:10" x14ac:dyDescent="0.2">
      <c r="A91" s="129" t="s">
        <v>377</v>
      </c>
      <c r="B91" s="130">
        <v>38175</v>
      </c>
      <c r="C91" s="83">
        <v>18</v>
      </c>
      <c r="D91" s="67">
        <v>16</v>
      </c>
      <c r="E91" s="67">
        <v>6</v>
      </c>
      <c r="F91" s="67">
        <v>5</v>
      </c>
      <c r="G91" s="67">
        <v>1</v>
      </c>
      <c r="H91" s="67">
        <v>0</v>
      </c>
      <c r="I91" s="83">
        <v>0</v>
      </c>
      <c r="J91" s="131">
        <f t="shared" si="6"/>
        <v>46</v>
      </c>
    </row>
    <row r="92" spans="1:10" x14ac:dyDescent="0.2">
      <c r="A92" s="129" t="s">
        <v>371</v>
      </c>
      <c r="B92" s="130">
        <v>38176</v>
      </c>
      <c r="C92" s="83">
        <v>19</v>
      </c>
      <c r="D92" s="67">
        <v>14</v>
      </c>
      <c r="E92" s="67">
        <v>6</v>
      </c>
      <c r="F92" s="67">
        <v>4</v>
      </c>
      <c r="G92" s="67">
        <v>0</v>
      </c>
      <c r="H92" s="67">
        <v>0</v>
      </c>
      <c r="I92" s="83">
        <v>0</v>
      </c>
      <c r="J92" s="131">
        <f t="shared" si="6"/>
        <v>43</v>
      </c>
    </row>
    <row r="93" spans="1:10" x14ac:dyDescent="0.2">
      <c r="A93" s="134" t="s">
        <v>372</v>
      </c>
      <c r="B93" s="135">
        <v>38177</v>
      </c>
      <c r="C93" s="139">
        <v>20</v>
      </c>
      <c r="D93" s="140">
        <v>18</v>
      </c>
      <c r="E93" s="140">
        <v>10</v>
      </c>
      <c r="F93" s="140">
        <v>9</v>
      </c>
      <c r="G93" s="140">
        <v>4</v>
      </c>
      <c r="H93" s="140">
        <v>2</v>
      </c>
      <c r="I93" s="139">
        <v>1</v>
      </c>
      <c r="J93" s="141">
        <f t="shared" si="6"/>
        <v>64</v>
      </c>
    </row>
    <row r="94" spans="1:10" x14ac:dyDescent="0.2">
      <c r="A94" s="132" t="s">
        <v>373</v>
      </c>
      <c r="B94" s="133">
        <v>38178</v>
      </c>
      <c r="C94" s="136">
        <v>20</v>
      </c>
      <c r="D94" s="137">
        <v>18</v>
      </c>
      <c r="E94" s="137">
        <v>10</v>
      </c>
      <c r="F94" s="137">
        <v>9</v>
      </c>
      <c r="G94" s="137">
        <v>4</v>
      </c>
      <c r="H94" s="137">
        <v>2</v>
      </c>
      <c r="I94" s="136">
        <v>1</v>
      </c>
      <c r="J94" s="138">
        <f t="shared" si="6"/>
        <v>64</v>
      </c>
    </row>
    <row r="95" spans="1:10" x14ac:dyDescent="0.2">
      <c r="A95" s="132" t="s">
        <v>374</v>
      </c>
      <c r="B95" s="133">
        <v>38179</v>
      </c>
      <c r="C95" s="136">
        <v>15</v>
      </c>
      <c r="D95" s="137">
        <v>14</v>
      </c>
      <c r="E95" s="137">
        <v>4</v>
      </c>
      <c r="F95" s="137">
        <v>3</v>
      </c>
      <c r="G95" s="137">
        <v>1</v>
      </c>
      <c r="H95" s="137">
        <v>0</v>
      </c>
      <c r="I95" s="136">
        <v>0</v>
      </c>
      <c r="J95" s="138">
        <f t="shared" si="6"/>
        <v>37</v>
      </c>
    </row>
    <row r="96" spans="1:10" x14ac:dyDescent="0.2">
      <c r="A96" s="129" t="s">
        <v>375</v>
      </c>
      <c r="B96" s="130">
        <v>38180</v>
      </c>
      <c r="C96" s="83">
        <v>18</v>
      </c>
      <c r="D96" s="67">
        <v>17</v>
      </c>
      <c r="E96" s="67">
        <v>4</v>
      </c>
      <c r="F96" s="67">
        <v>4</v>
      </c>
      <c r="G96" s="67">
        <v>1</v>
      </c>
      <c r="H96" s="67">
        <v>0</v>
      </c>
      <c r="I96" s="83">
        <v>0</v>
      </c>
      <c r="J96" s="131">
        <f t="shared" si="6"/>
        <v>44</v>
      </c>
    </row>
    <row r="97" spans="1:10" x14ac:dyDescent="0.2">
      <c r="A97" s="129" t="s">
        <v>376</v>
      </c>
      <c r="B97" s="130">
        <v>38181</v>
      </c>
      <c r="C97" s="83">
        <v>19</v>
      </c>
      <c r="D97" s="67">
        <v>16</v>
      </c>
      <c r="E97" s="67">
        <v>4</v>
      </c>
      <c r="F97" s="67">
        <v>3</v>
      </c>
      <c r="G97" s="67">
        <v>1</v>
      </c>
      <c r="H97" s="67">
        <v>0</v>
      </c>
      <c r="I97" s="83">
        <v>0</v>
      </c>
      <c r="J97" s="131">
        <f t="shared" si="6"/>
        <v>43</v>
      </c>
    </row>
    <row r="98" spans="1:10" x14ac:dyDescent="0.2">
      <c r="A98" s="129" t="s">
        <v>377</v>
      </c>
      <c r="B98" s="130">
        <v>38182</v>
      </c>
      <c r="C98" s="83">
        <v>20</v>
      </c>
      <c r="D98" s="67">
        <v>16</v>
      </c>
      <c r="E98" s="67">
        <v>4</v>
      </c>
      <c r="F98" s="67">
        <v>3</v>
      </c>
      <c r="G98" s="67">
        <v>1</v>
      </c>
      <c r="H98" s="67">
        <v>0</v>
      </c>
      <c r="I98" s="83">
        <v>0</v>
      </c>
      <c r="J98" s="131">
        <f t="shared" si="6"/>
        <v>44</v>
      </c>
    </row>
    <row r="99" spans="1:10" x14ac:dyDescent="0.2">
      <c r="A99" s="129" t="s">
        <v>371</v>
      </c>
      <c r="B99" s="130">
        <v>38183</v>
      </c>
      <c r="C99" s="83">
        <v>20</v>
      </c>
      <c r="D99" s="67">
        <v>13</v>
      </c>
      <c r="E99" s="67">
        <v>4</v>
      </c>
      <c r="F99" s="67">
        <v>3</v>
      </c>
      <c r="G99" s="67">
        <v>0</v>
      </c>
      <c r="H99" s="67">
        <v>0</v>
      </c>
      <c r="I99" s="83">
        <v>0</v>
      </c>
      <c r="J99" s="131">
        <f t="shared" si="6"/>
        <v>40</v>
      </c>
    </row>
    <row r="100" spans="1:10" x14ac:dyDescent="0.2">
      <c r="A100" s="129" t="s">
        <v>372</v>
      </c>
      <c r="B100" s="130">
        <v>38184</v>
      </c>
      <c r="C100" s="83">
        <v>12</v>
      </c>
      <c r="D100" s="67">
        <v>13</v>
      </c>
      <c r="E100" s="67">
        <v>6</v>
      </c>
      <c r="F100" s="67">
        <v>6</v>
      </c>
      <c r="G100" s="67">
        <v>1</v>
      </c>
      <c r="H100" s="67">
        <v>1</v>
      </c>
      <c r="I100" s="83">
        <v>1</v>
      </c>
      <c r="J100" s="131">
        <f t="shared" si="6"/>
        <v>40</v>
      </c>
    </row>
    <row r="101" spans="1:10" x14ac:dyDescent="0.2">
      <c r="A101" s="132" t="s">
        <v>373</v>
      </c>
      <c r="B101" s="133">
        <v>38185</v>
      </c>
      <c r="C101" s="136">
        <v>6</v>
      </c>
      <c r="D101" s="137">
        <v>11</v>
      </c>
      <c r="E101" s="137">
        <v>6</v>
      </c>
      <c r="F101" s="137">
        <v>10</v>
      </c>
      <c r="G101" s="137">
        <v>5</v>
      </c>
      <c r="H101" s="137">
        <v>3</v>
      </c>
      <c r="I101" s="136">
        <v>1</v>
      </c>
      <c r="J101" s="138">
        <f t="shared" si="6"/>
        <v>42</v>
      </c>
    </row>
    <row r="102" spans="1:10" x14ac:dyDescent="0.2">
      <c r="A102" s="132" t="s">
        <v>374</v>
      </c>
      <c r="B102" s="133">
        <v>38186</v>
      </c>
      <c r="C102" s="136">
        <v>14</v>
      </c>
      <c r="D102" s="137">
        <v>15</v>
      </c>
      <c r="E102" s="137">
        <v>8</v>
      </c>
      <c r="F102" s="137">
        <v>10</v>
      </c>
      <c r="G102" s="137">
        <v>5</v>
      </c>
      <c r="H102" s="137">
        <v>3</v>
      </c>
      <c r="I102" s="136">
        <v>1</v>
      </c>
      <c r="J102" s="138">
        <f t="shared" si="6"/>
        <v>56</v>
      </c>
    </row>
    <row r="103" spans="1:10" x14ac:dyDescent="0.2">
      <c r="A103" s="129" t="s">
        <v>375</v>
      </c>
      <c r="B103" s="130">
        <v>38187</v>
      </c>
      <c r="C103" s="83">
        <v>18</v>
      </c>
      <c r="D103" s="67">
        <v>18</v>
      </c>
      <c r="E103" s="67">
        <v>8</v>
      </c>
      <c r="F103" s="67">
        <v>10</v>
      </c>
      <c r="G103" s="67">
        <v>5</v>
      </c>
      <c r="H103" s="67">
        <v>3</v>
      </c>
      <c r="I103" s="83">
        <v>1</v>
      </c>
      <c r="J103" s="131">
        <f t="shared" si="6"/>
        <v>63</v>
      </c>
    </row>
    <row r="104" spans="1:10" x14ac:dyDescent="0.2">
      <c r="A104" s="129" t="s">
        <v>376</v>
      </c>
      <c r="B104" s="130">
        <v>38188</v>
      </c>
      <c r="C104" s="83">
        <v>18</v>
      </c>
      <c r="D104" s="67">
        <v>18</v>
      </c>
      <c r="E104" s="67">
        <v>8</v>
      </c>
      <c r="F104" s="67">
        <v>10</v>
      </c>
      <c r="G104" s="67">
        <v>5</v>
      </c>
      <c r="H104" s="67">
        <v>3</v>
      </c>
      <c r="I104" s="83">
        <v>1</v>
      </c>
      <c r="J104" s="131">
        <f t="shared" si="6"/>
        <v>63</v>
      </c>
    </row>
    <row r="105" spans="1:10" x14ac:dyDescent="0.2">
      <c r="A105" s="129" t="s">
        <v>377</v>
      </c>
      <c r="B105" s="130">
        <v>38189</v>
      </c>
      <c r="C105" s="83">
        <v>18</v>
      </c>
      <c r="D105" s="67">
        <v>17</v>
      </c>
      <c r="E105" s="67">
        <v>8</v>
      </c>
      <c r="F105" s="67">
        <v>10</v>
      </c>
      <c r="G105" s="67">
        <v>5</v>
      </c>
      <c r="H105" s="67">
        <v>3</v>
      </c>
      <c r="I105" s="83">
        <v>1</v>
      </c>
      <c r="J105" s="131">
        <f t="shared" si="6"/>
        <v>62</v>
      </c>
    </row>
    <row r="106" spans="1:10" x14ac:dyDescent="0.2">
      <c r="A106" s="129" t="s">
        <v>371</v>
      </c>
      <c r="B106" s="130">
        <v>38190</v>
      </c>
      <c r="C106" s="83">
        <v>17</v>
      </c>
      <c r="D106" s="67">
        <v>17</v>
      </c>
      <c r="E106" s="67">
        <v>8</v>
      </c>
      <c r="F106" s="67">
        <v>10</v>
      </c>
      <c r="G106" s="67">
        <v>5</v>
      </c>
      <c r="H106" s="67">
        <v>3</v>
      </c>
      <c r="I106" s="83">
        <v>1</v>
      </c>
      <c r="J106" s="131">
        <f t="shared" si="6"/>
        <v>61</v>
      </c>
    </row>
    <row r="107" spans="1:10" x14ac:dyDescent="0.2">
      <c r="A107" s="129" t="s">
        <v>372</v>
      </c>
      <c r="B107" s="130">
        <v>38191</v>
      </c>
      <c r="C107" s="83">
        <v>11</v>
      </c>
      <c r="D107" s="67">
        <v>18</v>
      </c>
      <c r="E107" s="67">
        <v>8</v>
      </c>
      <c r="F107" s="67">
        <v>10</v>
      </c>
      <c r="G107" s="67">
        <v>5</v>
      </c>
      <c r="H107" s="67">
        <v>3</v>
      </c>
      <c r="I107" s="83">
        <v>1</v>
      </c>
      <c r="J107" s="131">
        <f t="shared" si="6"/>
        <v>56</v>
      </c>
    </row>
    <row r="108" spans="1:10" x14ac:dyDescent="0.2">
      <c r="A108" s="132" t="s">
        <v>373</v>
      </c>
      <c r="B108" s="133">
        <v>38192</v>
      </c>
      <c r="C108" s="136">
        <v>7</v>
      </c>
      <c r="D108" s="137">
        <v>19</v>
      </c>
      <c r="E108" s="137">
        <v>8</v>
      </c>
      <c r="F108" s="137">
        <v>10</v>
      </c>
      <c r="G108" s="137">
        <v>5</v>
      </c>
      <c r="H108" s="137">
        <v>3</v>
      </c>
      <c r="I108" s="136">
        <v>2</v>
      </c>
      <c r="J108" s="138">
        <f t="shared" si="6"/>
        <v>54</v>
      </c>
    </row>
    <row r="109" spans="1:10" x14ac:dyDescent="0.2">
      <c r="A109" s="132" t="s">
        <v>374</v>
      </c>
      <c r="B109" s="133">
        <v>38193</v>
      </c>
      <c r="C109" s="136">
        <v>16</v>
      </c>
      <c r="D109" s="137">
        <v>19</v>
      </c>
      <c r="E109" s="137">
        <v>7</v>
      </c>
      <c r="F109" s="137">
        <v>9</v>
      </c>
      <c r="G109" s="137">
        <v>5</v>
      </c>
      <c r="H109" s="137">
        <v>3</v>
      </c>
      <c r="I109" s="136">
        <v>2</v>
      </c>
      <c r="J109" s="138">
        <f t="shared" si="6"/>
        <v>61</v>
      </c>
    </row>
    <row r="110" spans="1:10" x14ac:dyDescent="0.2">
      <c r="A110" s="129" t="s">
        <v>375</v>
      </c>
      <c r="B110" s="130">
        <v>38194</v>
      </c>
      <c r="C110" s="83">
        <v>18</v>
      </c>
      <c r="D110" s="67">
        <v>18</v>
      </c>
      <c r="E110" s="67">
        <v>7</v>
      </c>
      <c r="F110" s="67">
        <v>9</v>
      </c>
      <c r="G110" s="67">
        <v>4</v>
      </c>
      <c r="H110" s="67">
        <v>3</v>
      </c>
      <c r="I110" s="83">
        <v>2</v>
      </c>
      <c r="J110" s="131">
        <f t="shared" si="6"/>
        <v>61</v>
      </c>
    </row>
    <row r="111" spans="1:10" x14ac:dyDescent="0.2">
      <c r="A111" s="129" t="s">
        <v>376</v>
      </c>
      <c r="B111" s="130">
        <v>38195</v>
      </c>
      <c r="C111" s="83">
        <v>17</v>
      </c>
      <c r="D111" s="67">
        <v>16</v>
      </c>
      <c r="E111" s="67">
        <v>7</v>
      </c>
      <c r="F111" s="67">
        <v>9</v>
      </c>
      <c r="G111" s="67">
        <v>4</v>
      </c>
      <c r="H111" s="67">
        <v>3</v>
      </c>
      <c r="I111" s="83">
        <v>2</v>
      </c>
      <c r="J111" s="131">
        <f t="shared" si="6"/>
        <v>58</v>
      </c>
    </row>
    <row r="112" spans="1:10" x14ac:dyDescent="0.2">
      <c r="A112" s="129" t="s">
        <v>377</v>
      </c>
      <c r="B112" s="130">
        <v>38196</v>
      </c>
      <c r="C112" s="83">
        <v>14</v>
      </c>
      <c r="D112" s="67">
        <v>16</v>
      </c>
      <c r="E112" s="67">
        <v>7</v>
      </c>
      <c r="F112" s="67">
        <v>9</v>
      </c>
      <c r="G112" s="67">
        <v>4</v>
      </c>
      <c r="H112" s="67">
        <v>3</v>
      </c>
      <c r="I112" s="83">
        <v>2</v>
      </c>
      <c r="J112" s="131">
        <f t="shared" si="6"/>
        <v>55</v>
      </c>
    </row>
    <row r="113" spans="1:10" x14ac:dyDescent="0.2">
      <c r="A113" s="129" t="s">
        <v>371</v>
      </c>
      <c r="B113" s="130">
        <v>38197</v>
      </c>
      <c r="C113" s="83">
        <v>13</v>
      </c>
      <c r="D113" s="67">
        <v>16</v>
      </c>
      <c r="E113" s="67">
        <v>7</v>
      </c>
      <c r="F113" s="67">
        <v>8</v>
      </c>
      <c r="G113" s="67">
        <v>4</v>
      </c>
      <c r="H113" s="67">
        <v>3</v>
      </c>
      <c r="I113" s="83">
        <v>2</v>
      </c>
      <c r="J113" s="131">
        <f t="shared" si="6"/>
        <v>53</v>
      </c>
    </row>
    <row r="114" spans="1:10" x14ac:dyDescent="0.2">
      <c r="A114" s="129" t="s">
        <v>372</v>
      </c>
      <c r="B114" s="130">
        <v>38198</v>
      </c>
      <c r="C114" s="83">
        <v>9</v>
      </c>
      <c r="D114" s="67">
        <v>18</v>
      </c>
      <c r="E114" s="67">
        <v>7</v>
      </c>
      <c r="F114" s="67">
        <v>8</v>
      </c>
      <c r="G114" s="67">
        <v>4</v>
      </c>
      <c r="H114" s="67">
        <v>3</v>
      </c>
      <c r="I114" s="83">
        <v>2</v>
      </c>
      <c r="J114" s="131">
        <f t="shared" si="6"/>
        <v>51</v>
      </c>
    </row>
    <row r="115" spans="1:10" x14ac:dyDescent="0.2">
      <c r="A115" s="132" t="s">
        <v>373</v>
      </c>
      <c r="B115" s="133">
        <v>38199</v>
      </c>
      <c r="C115" s="136">
        <v>5</v>
      </c>
      <c r="D115" s="137">
        <v>20</v>
      </c>
      <c r="E115" s="137">
        <v>7</v>
      </c>
      <c r="F115" s="137">
        <v>8</v>
      </c>
      <c r="G115" s="137">
        <v>4</v>
      </c>
      <c r="H115" s="137">
        <v>3</v>
      </c>
      <c r="I115" s="136">
        <v>2</v>
      </c>
      <c r="J115" s="138">
        <f t="shared" si="6"/>
        <v>49</v>
      </c>
    </row>
    <row r="116" spans="1:10" x14ac:dyDescent="0.2">
      <c r="A116" s="132" t="s">
        <v>374</v>
      </c>
      <c r="B116" s="133">
        <v>38200</v>
      </c>
      <c r="C116" s="136">
        <v>12</v>
      </c>
      <c r="D116" s="137">
        <v>8</v>
      </c>
      <c r="E116" s="137">
        <v>2</v>
      </c>
      <c r="F116" s="137">
        <v>4</v>
      </c>
      <c r="G116" s="137">
        <v>1</v>
      </c>
      <c r="H116" s="137">
        <v>0</v>
      </c>
      <c r="I116" s="136">
        <v>0</v>
      </c>
      <c r="J116" s="138">
        <f t="shared" si="6"/>
        <v>27</v>
      </c>
    </row>
    <row r="117" spans="1:10" x14ac:dyDescent="0.2">
      <c r="A117" s="129" t="s">
        <v>375</v>
      </c>
      <c r="B117" s="130">
        <v>38201</v>
      </c>
      <c r="C117" s="83">
        <v>20</v>
      </c>
      <c r="D117" s="67">
        <v>8</v>
      </c>
      <c r="E117" s="67">
        <v>4</v>
      </c>
      <c r="F117" s="67">
        <v>5</v>
      </c>
      <c r="G117" s="67">
        <v>1</v>
      </c>
      <c r="H117" s="67">
        <v>0</v>
      </c>
      <c r="I117" s="83">
        <v>0</v>
      </c>
      <c r="J117" s="131">
        <f t="shared" si="6"/>
        <v>38</v>
      </c>
    </row>
    <row r="118" spans="1:10" x14ac:dyDescent="0.2">
      <c r="A118" s="129" t="s">
        <v>376</v>
      </c>
      <c r="B118" s="130">
        <v>38202</v>
      </c>
      <c r="C118" s="83">
        <v>20</v>
      </c>
      <c r="D118" s="67">
        <v>9</v>
      </c>
      <c r="E118" s="67">
        <v>5</v>
      </c>
      <c r="F118" s="67">
        <v>5</v>
      </c>
      <c r="G118" s="67">
        <v>1</v>
      </c>
      <c r="H118" s="67">
        <v>0</v>
      </c>
      <c r="I118" s="83">
        <v>0</v>
      </c>
      <c r="J118" s="131">
        <f t="shared" si="6"/>
        <v>40</v>
      </c>
    </row>
    <row r="119" spans="1:10" x14ac:dyDescent="0.2">
      <c r="A119" s="129" t="s">
        <v>377</v>
      </c>
      <c r="B119" s="130">
        <v>38203</v>
      </c>
      <c r="C119" s="83">
        <v>20</v>
      </c>
      <c r="D119" s="67">
        <v>9</v>
      </c>
      <c r="E119" s="67">
        <v>5</v>
      </c>
      <c r="F119" s="67">
        <v>5</v>
      </c>
      <c r="G119" s="67">
        <v>1</v>
      </c>
      <c r="H119" s="67">
        <v>0</v>
      </c>
      <c r="I119" s="83">
        <v>0</v>
      </c>
      <c r="J119" s="131">
        <f t="shared" si="6"/>
        <v>40</v>
      </c>
    </row>
    <row r="120" spans="1:10" x14ac:dyDescent="0.2">
      <c r="A120" s="129" t="s">
        <v>371</v>
      </c>
      <c r="B120" s="130">
        <v>38204</v>
      </c>
      <c r="C120" s="83">
        <v>18</v>
      </c>
      <c r="D120" s="67">
        <v>8</v>
      </c>
      <c r="E120" s="67">
        <v>4</v>
      </c>
      <c r="F120" s="67">
        <v>4</v>
      </c>
      <c r="G120" s="67">
        <v>1</v>
      </c>
      <c r="H120" s="67">
        <v>0</v>
      </c>
      <c r="I120" s="83">
        <v>0</v>
      </c>
      <c r="J120" s="131">
        <f t="shared" si="6"/>
        <v>35</v>
      </c>
    </row>
    <row r="121" spans="1:10" x14ac:dyDescent="0.2">
      <c r="A121" s="129" t="s">
        <v>372</v>
      </c>
      <c r="B121" s="130">
        <v>38205</v>
      </c>
      <c r="C121" s="83">
        <v>9</v>
      </c>
      <c r="D121" s="67">
        <v>8</v>
      </c>
      <c r="E121" s="67">
        <v>2</v>
      </c>
      <c r="F121" s="67">
        <v>8</v>
      </c>
      <c r="G121" s="67">
        <v>1</v>
      </c>
      <c r="H121" s="67">
        <v>1</v>
      </c>
      <c r="I121" s="83">
        <v>1</v>
      </c>
      <c r="J121" s="131">
        <f t="shared" si="6"/>
        <v>30</v>
      </c>
    </row>
    <row r="122" spans="1:10" x14ac:dyDescent="0.2">
      <c r="A122" s="132" t="s">
        <v>373</v>
      </c>
      <c r="B122" s="133">
        <v>38206</v>
      </c>
      <c r="C122" s="136">
        <v>4</v>
      </c>
      <c r="D122" s="137">
        <v>6</v>
      </c>
      <c r="E122" s="137">
        <v>4</v>
      </c>
      <c r="F122" s="137">
        <v>8</v>
      </c>
      <c r="G122" s="137">
        <v>3</v>
      </c>
      <c r="H122" s="137">
        <v>2</v>
      </c>
      <c r="I122" s="136">
        <v>2</v>
      </c>
      <c r="J122" s="138">
        <f t="shared" si="6"/>
        <v>29</v>
      </c>
    </row>
    <row r="123" spans="1:10" x14ac:dyDescent="0.2">
      <c r="A123" s="132" t="s">
        <v>374</v>
      </c>
      <c r="B123" s="133">
        <v>38207</v>
      </c>
      <c r="C123" s="136">
        <v>9</v>
      </c>
      <c r="D123" s="137">
        <v>6</v>
      </c>
      <c r="E123" s="137">
        <v>3</v>
      </c>
      <c r="F123" s="137">
        <v>3</v>
      </c>
      <c r="G123" s="137">
        <v>0</v>
      </c>
      <c r="H123" s="137">
        <v>0</v>
      </c>
      <c r="I123" s="136">
        <v>0</v>
      </c>
      <c r="J123" s="138">
        <f t="shared" si="6"/>
        <v>21</v>
      </c>
    </row>
    <row r="124" spans="1:10" x14ac:dyDescent="0.2">
      <c r="A124" s="129" t="s">
        <v>375</v>
      </c>
      <c r="B124" s="130">
        <v>38208</v>
      </c>
      <c r="C124" s="83">
        <v>16</v>
      </c>
      <c r="D124" s="67">
        <v>8</v>
      </c>
      <c r="E124" s="67">
        <v>3</v>
      </c>
      <c r="F124" s="67">
        <v>6</v>
      </c>
      <c r="G124" s="67">
        <v>0</v>
      </c>
      <c r="H124" s="67">
        <v>0</v>
      </c>
      <c r="I124" s="83">
        <v>0</v>
      </c>
      <c r="J124" s="131">
        <f t="shared" si="6"/>
        <v>33</v>
      </c>
    </row>
    <row r="125" spans="1:10" x14ac:dyDescent="0.2">
      <c r="A125" s="129" t="s">
        <v>376</v>
      </c>
      <c r="B125" s="130">
        <v>38209</v>
      </c>
      <c r="C125" s="83">
        <v>16</v>
      </c>
      <c r="D125" s="67">
        <v>6</v>
      </c>
      <c r="E125" s="67">
        <v>3</v>
      </c>
      <c r="F125" s="67">
        <v>6</v>
      </c>
      <c r="G125" s="67">
        <v>0</v>
      </c>
      <c r="H125" s="67">
        <v>0</v>
      </c>
      <c r="I125" s="83">
        <v>1</v>
      </c>
      <c r="J125" s="131">
        <f t="shared" si="6"/>
        <v>32</v>
      </c>
    </row>
    <row r="126" spans="1:10" x14ac:dyDescent="0.2">
      <c r="A126" s="129" t="s">
        <v>377</v>
      </c>
      <c r="B126" s="130">
        <v>38210</v>
      </c>
      <c r="C126" s="83">
        <v>15</v>
      </c>
      <c r="D126" s="67">
        <v>8</v>
      </c>
      <c r="E126" s="67">
        <v>3</v>
      </c>
      <c r="F126" s="67">
        <v>6</v>
      </c>
      <c r="G126" s="67">
        <v>1</v>
      </c>
      <c r="H126" s="67">
        <v>0</v>
      </c>
      <c r="I126" s="83">
        <v>1</v>
      </c>
      <c r="J126" s="131">
        <f t="shared" si="6"/>
        <v>34</v>
      </c>
    </row>
    <row r="127" spans="1:10" x14ac:dyDescent="0.2">
      <c r="A127" s="129" t="s">
        <v>371</v>
      </c>
      <c r="B127" s="130">
        <v>38211</v>
      </c>
      <c r="C127" s="83">
        <v>17</v>
      </c>
      <c r="D127" s="67">
        <v>8</v>
      </c>
      <c r="E127" s="67">
        <v>3</v>
      </c>
      <c r="F127" s="67">
        <v>4</v>
      </c>
      <c r="G127" s="67">
        <v>1</v>
      </c>
      <c r="H127" s="67">
        <v>0</v>
      </c>
      <c r="I127" s="83">
        <v>0</v>
      </c>
      <c r="J127" s="131">
        <f t="shared" si="6"/>
        <v>33</v>
      </c>
    </row>
    <row r="128" spans="1:10" x14ac:dyDescent="0.2">
      <c r="A128" s="129" t="s">
        <v>372</v>
      </c>
      <c r="B128" s="130">
        <v>38212</v>
      </c>
      <c r="C128" s="83">
        <v>11</v>
      </c>
      <c r="D128" s="67">
        <v>9</v>
      </c>
      <c r="E128" s="67">
        <v>5</v>
      </c>
      <c r="F128" s="67">
        <v>6</v>
      </c>
      <c r="G128" s="67">
        <v>2</v>
      </c>
      <c r="H128" s="67">
        <v>1</v>
      </c>
      <c r="I128" s="83">
        <v>1</v>
      </c>
      <c r="J128" s="131">
        <f t="shared" si="6"/>
        <v>35</v>
      </c>
    </row>
    <row r="129" spans="1:10" x14ac:dyDescent="0.2">
      <c r="A129" s="132" t="s">
        <v>373</v>
      </c>
      <c r="B129" s="133">
        <v>38213</v>
      </c>
      <c r="C129" s="136">
        <v>5</v>
      </c>
      <c r="D129" s="137">
        <v>11</v>
      </c>
      <c r="E129" s="137">
        <v>5</v>
      </c>
      <c r="F129" s="137">
        <v>9</v>
      </c>
      <c r="G129" s="137">
        <v>4</v>
      </c>
      <c r="H129" s="137">
        <v>3</v>
      </c>
      <c r="I129" s="136">
        <v>2</v>
      </c>
      <c r="J129" s="138">
        <f t="shared" si="6"/>
        <v>39</v>
      </c>
    </row>
    <row r="130" spans="1:10" x14ac:dyDescent="0.2">
      <c r="A130" s="132" t="s">
        <v>374</v>
      </c>
      <c r="B130" s="133">
        <v>38214</v>
      </c>
      <c r="C130" s="136">
        <v>3</v>
      </c>
      <c r="D130" s="137">
        <v>11</v>
      </c>
      <c r="E130" s="137">
        <v>3</v>
      </c>
      <c r="F130" s="137">
        <v>9</v>
      </c>
      <c r="G130" s="137">
        <v>4</v>
      </c>
      <c r="H130" s="137">
        <v>3</v>
      </c>
      <c r="I130" s="136">
        <v>2</v>
      </c>
      <c r="J130" s="138">
        <f t="shared" si="6"/>
        <v>35</v>
      </c>
    </row>
    <row r="131" spans="1:10" x14ac:dyDescent="0.2">
      <c r="A131" s="134" t="s">
        <v>375</v>
      </c>
      <c r="B131" s="135">
        <v>38215</v>
      </c>
      <c r="C131" s="139">
        <v>11</v>
      </c>
      <c r="D131" s="140">
        <v>4</v>
      </c>
      <c r="E131" s="140">
        <v>3</v>
      </c>
      <c r="F131" s="140">
        <v>2</v>
      </c>
      <c r="G131" s="140">
        <v>0</v>
      </c>
      <c r="H131" s="140">
        <v>1</v>
      </c>
      <c r="I131" s="139">
        <v>0</v>
      </c>
      <c r="J131" s="141">
        <f t="shared" si="6"/>
        <v>21</v>
      </c>
    </row>
    <row r="132" spans="1:10" x14ac:dyDescent="0.2">
      <c r="A132" s="129" t="s">
        <v>376</v>
      </c>
      <c r="B132" s="130">
        <v>38216</v>
      </c>
      <c r="C132" s="83">
        <v>15</v>
      </c>
      <c r="D132" s="67">
        <v>6</v>
      </c>
      <c r="E132" s="67">
        <v>3</v>
      </c>
      <c r="F132" s="67">
        <v>3</v>
      </c>
      <c r="G132" s="67">
        <v>0</v>
      </c>
      <c r="H132" s="67">
        <v>1</v>
      </c>
      <c r="I132" s="83">
        <v>0</v>
      </c>
      <c r="J132" s="131">
        <f t="shared" si="6"/>
        <v>28</v>
      </c>
    </row>
    <row r="133" spans="1:10" x14ac:dyDescent="0.2">
      <c r="A133" s="129" t="s">
        <v>377</v>
      </c>
      <c r="B133" s="130">
        <v>38217</v>
      </c>
      <c r="C133" s="83">
        <v>16</v>
      </c>
      <c r="D133" s="67">
        <v>9</v>
      </c>
      <c r="E133" s="67">
        <v>3</v>
      </c>
      <c r="F133" s="67">
        <v>3</v>
      </c>
      <c r="G133" s="67">
        <v>0</v>
      </c>
      <c r="H133" s="67">
        <v>1</v>
      </c>
      <c r="I133" s="83">
        <v>0</v>
      </c>
      <c r="J133" s="131">
        <f t="shared" si="6"/>
        <v>32</v>
      </c>
    </row>
    <row r="134" spans="1:10" x14ac:dyDescent="0.2">
      <c r="A134" s="129" t="s">
        <v>371</v>
      </c>
      <c r="B134" s="130">
        <v>38218</v>
      </c>
      <c r="C134" s="83">
        <v>16</v>
      </c>
      <c r="D134" s="67">
        <v>9</v>
      </c>
      <c r="E134" s="67">
        <v>2</v>
      </c>
      <c r="F134" s="67">
        <v>3</v>
      </c>
      <c r="G134" s="67">
        <v>0</v>
      </c>
      <c r="H134" s="67">
        <v>0</v>
      </c>
      <c r="I134" s="83">
        <v>1</v>
      </c>
      <c r="J134" s="131">
        <f t="shared" si="6"/>
        <v>31</v>
      </c>
    </row>
    <row r="135" spans="1:10" x14ac:dyDescent="0.2">
      <c r="A135" s="129" t="s">
        <v>372</v>
      </c>
      <c r="B135" s="130">
        <v>38219</v>
      </c>
      <c r="C135" s="83">
        <v>9</v>
      </c>
      <c r="D135" s="67">
        <v>11</v>
      </c>
      <c r="E135" s="67">
        <v>7</v>
      </c>
      <c r="F135" s="67">
        <v>2</v>
      </c>
      <c r="G135" s="67">
        <v>0</v>
      </c>
      <c r="H135" s="67">
        <v>0</v>
      </c>
      <c r="I135" s="83">
        <v>1</v>
      </c>
      <c r="J135" s="131">
        <f t="shared" si="6"/>
        <v>30</v>
      </c>
    </row>
    <row r="136" spans="1:10" x14ac:dyDescent="0.2">
      <c r="A136" s="132" t="s">
        <v>373</v>
      </c>
      <c r="B136" s="133">
        <v>38220</v>
      </c>
      <c r="C136" s="136">
        <v>6</v>
      </c>
      <c r="D136" s="137">
        <v>9</v>
      </c>
      <c r="E136" s="137">
        <v>7</v>
      </c>
      <c r="F136" s="137">
        <v>6</v>
      </c>
      <c r="G136" s="137">
        <v>2</v>
      </c>
      <c r="H136" s="137">
        <v>1</v>
      </c>
      <c r="I136" s="136">
        <v>1</v>
      </c>
      <c r="J136" s="138">
        <f t="shared" si="6"/>
        <v>32</v>
      </c>
    </row>
    <row r="137" spans="1:10" x14ac:dyDescent="0.2">
      <c r="A137" s="132" t="s">
        <v>374</v>
      </c>
      <c r="B137" s="133">
        <v>38221</v>
      </c>
      <c r="C137" s="136">
        <v>18</v>
      </c>
      <c r="D137" s="137">
        <v>9</v>
      </c>
      <c r="E137" s="137">
        <v>2</v>
      </c>
      <c r="F137" s="137">
        <v>4</v>
      </c>
      <c r="G137" s="137">
        <v>1</v>
      </c>
      <c r="H137" s="137">
        <v>0</v>
      </c>
      <c r="I137" s="136">
        <v>0</v>
      </c>
      <c r="J137" s="138">
        <f t="shared" si="6"/>
        <v>34</v>
      </c>
    </row>
    <row r="138" spans="1:10" x14ac:dyDescent="0.2">
      <c r="A138" s="129" t="s">
        <v>375</v>
      </c>
      <c r="B138" s="130">
        <v>38222</v>
      </c>
      <c r="C138" s="83">
        <v>19</v>
      </c>
      <c r="D138" s="67">
        <v>18</v>
      </c>
      <c r="E138" s="67">
        <v>5</v>
      </c>
      <c r="F138" s="67">
        <v>3</v>
      </c>
      <c r="G138" s="67">
        <v>1</v>
      </c>
      <c r="H138" s="67">
        <v>0</v>
      </c>
      <c r="I138" s="83">
        <v>0</v>
      </c>
      <c r="J138" s="131">
        <f t="shared" si="6"/>
        <v>46</v>
      </c>
    </row>
    <row r="139" spans="1:10" x14ac:dyDescent="0.2">
      <c r="A139" s="129" t="s">
        <v>376</v>
      </c>
      <c r="B139" s="130">
        <v>38223</v>
      </c>
      <c r="C139" s="83">
        <v>12</v>
      </c>
      <c r="D139" s="67">
        <v>17</v>
      </c>
      <c r="E139" s="67">
        <v>4</v>
      </c>
      <c r="F139" s="67">
        <v>3</v>
      </c>
      <c r="G139" s="67">
        <v>1</v>
      </c>
      <c r="H139" s="67">
        <v>0</v>
      </c>
      <c r="I139" s="83">
        <v>0</v>
      </c>
      <c r="J139" s="131">
        <f t="shared" si="6"/>
        <v>37</v>
      </c>
    </row>
    <row r="140" spans="1:10" x14ac:dyDescent="0.2">
      <c r="A140" s="129" t="s">
        <v>377</v>
      </c>
      <c r="B140" s="130">
        <v>38224</v>
      </c>
      <c r="C140" s="83">
        <v>12</v>
      </c>
      <c r="D140" s="67">
        <v>17</v>
      </c>
      <c r="E140" s="67">
        <v>4</v>
      </c>
      <c r="F140" s="67">
        <v>3</v>
      </c>
      <c r="G140" s="67">
        <v>1</v>
      </c>
      <c r="H140" s="67">
        <v>0</v>
      </c>
      <c r="I140" s="83">
        <v>0</v>
      </c>
      <c r="J140" s="131">
        <f t="shared" si="6"/>
        <v>37</v>
      </c>
    </row>
    <row r="141" spans="1:10" x14ac:dyDescent="0.2">
      <c r="A141" s="129" t="s">
        <v>371</v>
      </c>
      <c r="B141" s="130">
        <v>38225</v>
      </c>
      <c r="C141" s="83">
        <v>15</v>
      </c>
      <c r="D141" s="67">
        <v>14</v>
      </c>
      <c r="E141" s="67">
        <v>3</v>
      </c>
      <c r="F141" s="67">
        <v>5</v>
      </c>
      <c r="G141" s="67">
        <v>1</v>
      </c>
      <c r="H141" s="67">
        <v>0</v>
      </c>
      <c r="I141" s="83">
        <v>0</v>
      </c>
      <c r="J141" s="131">
        <f t="shared" si="6"/>
        <v>38</v>
      </c>
    </row>
    <row r="142" spans="1:10" x14ac:dyDescent="0.2">
      <c r="A142" s="129" t="s">
        <v>372</v>
      </c>
      <c r="B142" s="130">
        <v>38226</v>
      </c>
      <c r="C142" s="83">
        <v>7</v>
      </c>
      <c r="D142" s="67">
        <v>6</v>
      </c>
      <c r="E142" s="67">
        <v>1</v>
      </c>
      <c r="F142" s="67">
        <v>6</v>
      </c>
      <c r="G142" s="67">
        <v>4</v>
      </c>
      <c r="H142" s="67">
        <v>2</v>
      </c>
      <c r="I142" s="83">
        <v>1</v>
      </c>
      <c r="J142" s="131">
        <f t="shared" si="6"/>
        <v>27</v>
      </c>
    </row>
    <row r="143" spans="1:10" x14ac:dyDescent="0.2">
      <c r="A143" s="132" t="s">
        <v>373</v>
      </c>
      <c r="B143" s="133">
        <v>38227</v>
      </c>
      <c r="C143" s="136">
        <v>5</v>
      </c>
      <c r="D143" s="137">
        <v>3</v>
      </c>
      <c r="E143" s="137">
        <v>1</v>
      </c>
      <c r="F143" s="137">
        <v>9</v>
      </c>
      <c r="G143" s="137">
        <v>4</v>
      </c>
      <c r="H143" s="137">
        <v>2</v>
      </c>
      <c r="I143" s="136">
        <v>1</v>
      </c>
      <c r="J143" s="138">
        <f t="shared" si="6"/>
        <v>25</v>
      </c>
    </row>
    <row r="144" spans="1:10" x14ac:dyDescent="0.2">
      <c r="A144" s="132" t="s">
        <v>374</v>
      </c>
      <c r="B144" s="133">
        <v>38228</v>
      </c>
      <c r="C144" s="136">
        <v>11</v>
      </c>
      <c r="D144" s="137">
        <v>9</v>
      </c>
      <c r="E144" s="137">
        <v>1</v>
      </c>
      <c r="F144" s="137">
        <v>3</v>
      </c>
      <c r="G144" s="137">
        <v>0</v>
      </c>
      <c r="H144" s="137">
        <v>0</v>
      </c>
      <c r="I144" s="136">
        <v>0</v>
      </c>
      <c r="J144" s="138">
        <f t="shared" si="6"/>
        <v>24</v>
      </c>
    </row>
    <row r="145" spans="1:10" x14ac:dyDescent="0.2">
      <c r="A145" s="129" t="s">
        <v>375</v>
      </c>
      <c r="B145" s="130">
        <v>38229</v>
      </c>
      <c r="C145" s="83">
        <v>18</v>
      </c>
      <c r="D145" s="67">
        <v>11</v>
      </c>
      <c r="E145" s="67">
        <v>3</v>
      </c>
      <c r="F145" s="67">
        <v>4</v>
      </c>
      <c r="G145" s="67">
        <v>0</v>
      </c>
      <c r="H145" s="67">
        <v>0</v>
      </c>
      <c r="I145" s="83">
        <v>0</v>
      </c>
      <c r="J145" s="131">
        <f t="shared" si="6"/>
        <v>36</v>
      </c>
    </row>
    <row r="146" spans="1:10" x14ac:dyDescent="0.2">
      <c r="A146" s="129" t="s">
        <v>376</v>
      </c>
      <c r="B146" s="130">
        <v>38230</v>
      </c>
      <c r="C146" s="83">
        <v>18</v>
      </c>
      <c r="D146" s="67">
        <v>12</v>
      </c>
      <c r="E146" s="67">
        <v>3</v>
      </c>
      <c r="F146" s="67">
        <v>4</v>
      </c>
      <c r="G146" s="67">
        <v>0</v>
      </c>
      <c r="H146" s="67">
        <v>0</v>
      </c>
      <c r="I146" s="83">
        <v>0</v>
      </c>
      <c r="J146" s="131">
        <f t="shared" si="6"/>
        <v>37</v>
      </c>
    </row>
    <row r="147" spans="1:10" ht="13.5" thickBot="1" x14ac:dyDescent="0.25">
      <c r="A147" s="79"/>
      <c r="B147" s="121"/>
      <c r="C147" s="80"/>
      <c r="D147" s="66"/>
      <c r="E147" s="66"/>
      <c r="F147" s="66"/>
      <c r="G147" s="66"/>
      <c r="H147" s="66"/>
      <c r="I147" s="80"/>
      <c r="J147" s="87"/>
    </row>
    <row r="148" spans="1:10" ht="13.5" thickBot="1" x14ac:dyDescent="0.25">
      <c r="A148" s="79"/>
      <c r="B148" s="142" t="s">
        <v>379</v>
      </c>
      <c r="C148" s="143">
        <f>SUM(C85:C146)</f>
        <v>881</v>
      </c>
      <c r="D148" s="144">
        <f t="shared" ref="D148:J148" si="7">SUM(D85:D146)</f>
        <v>772</v>
      </c>
      <c r="E148" s="144">
        <f t="shared" si="7"/>
        <v>302</v>
      </c>
      <c r="F148" s="144">
        <f t="shared" si="7"/>
        <v>366</v>
      </c>
      <c r="G148" s="144">
        <f t="shared" si="7"/>
        <v>130</v>
      </c>
      <c r="H148" s="144">
        <f t="shared" si="7"/>
        <v>73</v>
      </c>
      <c r="I148" s="143">
        <f t="shared" si="7"/>
        <v>45</v>
      </c>
      <c r="J148" s="145">
        <f t="shared" si="7"/>
        <v>2569</v>
      </c>
    </row>
    <row r="149" spans="1:10" ht="13.5" thickBot="1" x14ac:dyDescent="0.25">
      <c r="A149" s="79"/>
      <c r="B149" s="121"/>
      <c r="C149" s="11"/>
      <c r="D149" s="126"/>
      <c r="E149" s="126"/>
      <c r="F149" s="126"/>
      <c r="G149" s="126"/>
      <c r="H149" s="126"/>
      <c r="I149" s="11"/>
      <c r="J149" s="17"/>
    </row>
    <row r="150" spans="1:10" ht="13.5" thickBot="1" x14ac:dyDescent="0.25">
      <c r="A150" s="79"/>
      <c r="B150" s="142" t="s">
        <v>380</v>
      </c>
      <c r="C150" s="146">
        <f>C148/62</f>
        <v>14.209677419354838</v>
      </c>
      <c r="D150" s="147">
        <f t="shared" ref="D150:J150" si="8">D148/62</f>
        <v>12.451612903225806</v>
      </c>
      <c r="E150" s="147">
        <f t="shared" si="8"/>
        <v>4.870967741935484</v>
      </c>
      <c r="F150" s="147">
        <f t="shared" si="8"/>
        <v>5.903225806451613</v>
      </c>
      <c r="G150" s="147">
        <f t="shared" si="8"/>
        <v>2.096774193548387</v>
      </c>
      <c r="H150" s="147">
        <f t="shared" si="8"/>
        <v>1.1774193548387097</v>
      </c>
      <c r="I150" s="146">
        <f t="shared" si="8"/>
        <v>0.72580645161290325</v>
      </c>
      <c r="J150" s="148">
        <f t="shared" si="8"/>
        <v>41.435483870967744</v>
      </c>
    </row>
    <row r="151" spans="1:10" x14ac:dyDescent="0.2">
      <c r="A151" s="79"/>
      <c r="B151" s="121"/>
      <c r="C151" s="11"/>
      <c r="D151" s="126"/>
      <c r="E151" s="126"/>
      <c r="F151" s="126"/>
      <c r="G151" s="126"/>
      <c r="H151" s="126"/>
      <c r="I151" s="11"/>
      <c r="J151" s="17"/>
    </row>
    <row r="152" spans="1:10" x14ac:dyDescent="0.2">
      <c r="A152" s="79"/>
      <c r="B152" s="121" t="s">
        <v>381</v>
      </c>
      <c r="C152" s="81">
        <f>20</f>
        <v>20</v>
      </c>
      <c r="D152" s="86">
        <v>20</v>
      </c>
      <c r="E152" s="86">
        <v>10</v>
      </c>
      <c r="F152" s="86">
        <v>10</v>
      </c>
      <c r="G152" s="86">
        <v>5</v>
      </c>
      <c r="H152" s="86">
        <v>3</v>
      </c>
      <c r="I152" s="81">
        <v>2</v>
      </c>
      <c r="J152" s="118">
        <f>SUM(C152:I152)</f>
        <v>70</v>
      </c>
    </row>
    <row r="153" spans="1:10" x14ac:dyDescent="0.2">
      <c r="A153" s="79"/>
      <c r="B153" s="121"/>
      <c r="C153" s="11"/>
      <c r="D153" s="126"/>
      <c r="E153" s="126"/>
      <c r="F153" s="126"/>
      <c r="G153" s="126"/>
      <c r="H153" s="126"/>
      <c r="I153" s="11"/>
      <c r="J153" s="17"/>
    </row>
    <row r="154" spans="1:10" x14ac:dyDescent="0.2">
      <c r="A154" s="79"/>
      <c r="B154" s="121" t="s">
        <v>382</v>
      </c>
      <c r="C154" s="112">
        <f>C152-C150</f>
        <v>5.7903225806451619</v>
      </c>
      <c r="D154" s="127">
        <f t="shared" ref="D154:J154" si="9">D152-D150</f>
        <v>7.5483870967741939</v>
      </c>
      <c r="E154" s="127">
        <f t="shared" si="9"/>
        <v>5.129032258064516</v>
      </c>
      <c r="F154" s="127">
        <f t="shared" si="9"/>
        <v>4.096774193548387</v>
      </c>
      <c r="G154" s="127">
        <f t="shared" si="9"/>
        <v>2.903225806451613</v>
      </c>
      <c r="H154" s="127">
        <f t="shared" si="9"/>
        <v>1.8225806451612903</v>
      </c>
      <c r="I154" s="112">
        <f t="shared" si="9"/>
        <v>1.2741935483870968</v>
      </c>
      <c r="J154" s="117">
        <f t="shared" si="9"/>
        <v>28.564516129032256</v>
      </c>
    </row>
    <row r="155" spans="1:10" x14ac:dyDescent="0.2">
      <c r="A155" s="79"/>
      <c r="B155" s="121"/>
      <c r="C155" s="11"/>
      <c r="D155" s="126"/>
      <c r="E155" s="126"/>
      <c r="F155" s="126"/>
      <c r="G155" s="126"/>
      <c r="H155" s="126"/>
      <c r="I155" s="11"/>
      <c r="J155" s="17"/>
    </row>
    <row r="156" spans="1:10" x14ac:dyDescent="0.2">
      <c r="A156" s="79"/>
      <c r="B156" s="121" t="s">
        <v>383</v>
      </c>
      <c r="C156" s="81">
        <f>C154*62</f>
        <v>359.00000000000006</v>
      </c>
      <c r="D156" s="86">
        <f t="shared" ref="D156:J156" si="10">D154*62</f>
        <v>468</v>
      </c>
      <c r="E156" s="86">
        <f t="shared" si="10"/>
        <v>318</v>
      </c>
      <c r="F156" s="86">
        <f t="shared" si="10"/>
        <v>254</v>
      </c>
      <c r="G156" s="86">
        <f t="shared" si="10"/>
        <v>180</v>
      </c>
      <c r="H156" s="86">
        <f t="shared" si="10"/>
        <v>113</v>
      </c>
      <c r="I156" s="81">
        <f t="shared" si="10"/>
        <v>79</v>
      </c>
      <c r="J156" s="118">
        <f t="shared" si="10"/>
        <v>1771</v>
      </c>
    </row>
    <row r="157" spans="1:10" x14ac:dyDescent="0.2">
      <c r="A157" s="79"/>
      <c r="B157" s="12"/>
      <c r="C157" s="11"/>
      <c r="D157" s="126"/>
      <c r="E157" s="126"/>
      <c r="F157" s="126"/>
      <c r="G157" s="126"/>
      <c r="H157" s="126"/>
      <c r="I157" s="11"/>
      <c r="J157" s="17"/>
    </row>
    <row r="158" spans="1:10" ht="13.5" thickBot="1" x14ac:dyDescent="0.25">
      <c r="A158" s="113"/>
      <c r="B158" s="122" t="s">
        <v>384</v>
      </c>
      <c r="C158" s="114">
        <f>C156/(C152*62)</f>
        <v>0.2895161290322581</v>
      </c>
      <c r="D158" s="128">
        <f t="shared" ref="D158:J158" si="11">D156/(D152*62)</f>
        <v>0.3774193548387097</v>
      </c>
      <c r="E158" s="128">
        <f t="shared" si="11"/>
        <v>0.51290322580645165</v>
      </c>
      <c r="F158" s="128">
        <f t="shared" si="11"/>
        <v>0.4096774193548387</v>
      </c>
      <c r="G158" s="128">
        <f t="shared" si="11"/>
        <v>0.58064516129032262</v>
      </c>
      <c r="H158" s="128">
        <f t="shared" si="11"/>
        <v>0.60752688172043012</v>
      </c>
      <c r="I158" s="114">
        <f t="shared" si="11"/>
        <v>0.63709677419354838</v>
      </c>
      <c r="J158" s="119">
        <f t="shared" si="11"/>
        <v>0.40806451612903227</v>
      </c>
    </row>
  </sheetData>
  <mergeCells count="2">
    <mergeCell ref="C5:J5"/>
    <mergeCell ref="C83:J83"/>
  </mergeCells>
  <printOptions horizontalCentered="1" verticalCentered="1"/>
  <pageMargins left="0.75" right="0.75" top="1" bottom="1" header="0" footer="0"/>
  <pageSetup paperSize="5" scale="89" fitToHeight="2" orientation="portrait" horizontalDpi="4294967294" verticalDpi="0" r:id="rId1"/>
  <headerFooter alignWithMargins="0"/>
  <rowBreaks count="1" manualBreakCount="1">
    <brk id="8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22"/>
  <sheetViews>
    <sheetView zoomScale="75" workbookViewId="0"/>
  </sheetViews>
  <sheetFormatPr baseColWidth="10" defaultRowHeight="12.75" x14ac:dyDescent="0.2"/>
  <sheetData>
    <row r="1" spans="1:14" x14ac:dyDescent="0.2">
      <c r="A1" s="2" t="s">
        <v>291</v>
      </c>
    </row>
    <row r="3" spans="1:14" x14ac:dyDescent="0.2">
      <c r="A3" s="1" t="s">
        <v>386</v>
      </c>
    </row>
    <row r="5" spans="1:14" x14ac:dyDescent="0.2">
      <c r="B5" s="1" t="s">
        <v>387</v>
      </c>
    </row>
    <row r="6" spans="1:14" ht="13.5" thickBot="1" x14ac:dyDescent="0.25"/>
    <row r="7" spans="1:14" ht="13.5" thickBot="1" x14ac:dyDescent="0.25">
      <c r="I7" s="869" t="s">
        <v>402</v>
      </c>
      <c r="J7" s="871"/>
      <c r="K7" s="886" t="s">
        <v>409</v>
      </c>
      <c r="L7" s="888"/>
      <c r="M7" s="892" t="s">
        <v>411</v>
      </c>
      <c r="N7" s="893"/>
    </row>
    <row r="8" spans="1:14" ht="48.75" thickBot="1" x14ac:dyDescent="0.25">
      <c r="B8" s="78" t="s">
        <v>415</v>
      </c>
      <c r="C8" s="151"/>
      <c r="D8" s="155" t="s">
        <v>231</v>
      </c>
      <c r="E8" s="157" t="s">
        <v>398</v>
      </c>
      <c r="F8" s="158" t="s">
        <v>399</v>
      </c>
      <c r="G8" s="158" t="s">
        <v>400</v>
      </c>
      <c r="H8" s="152" t="s">
        <v>401</v>
      </c>
      <c r="I8" s="160" t="s">
        <v>403</v>
      </c>
      <c r="J8" s="152" t="s">
        <v>404</v>
      </c>
      <c r="K8" s="160" t="s">
        <v>403</v>
      </c>
      <c r="L8" s="152" t="s">
        <v>404</v>
      </c>
      <c r="M8" s="160" t="s">
        <v>403</v>
      </c>
      <c r="N8" s="152" t="s">
        <v>404</v>
      </c>
    </row>
    <row r="9" spans="1:14" x14ac:dyDescent="0.2">
      <c r="B9" s="79" t="s">
        <v>388</v>
      </c>
      <c r="C9" s="11"/>
      <c r="D9" s="156">
        <v>5</v>
      </c>
      <c r="E9" s="126" t="s">
        <v>394</v>
      </c>
      <c r="F9" s="126">
        <f>(5*75)/1000</f>
        <v>0.375</v>
      </c>
      <c r="G9" s="159">
        <v>9.2999999999999999E-2</v>
      </c>
      <c r="H9" s="150">
        <f t="shared" ref="H9:H14" si="0">F9*G9</f>
        <v>3.4875000000000003E-2</v>
      </c>
      <c r="I9" s="124" t="s">
        <v>405</v>
      </c>
      <c r="J9" s="150">
        <f>6*H9</f>
        <v>0.20925000000000002</v>
      </c>
      <c r="K9" s="124" t="s">
        <v>413</v>
      </c>
      <c r="L9" s="150">
        <f>6*H9</f>
        <v>0.20925000000000002</v>
      </c>
      <c r="M9" s="124" t="s">
        <v>412</v>
      </c>
      <c r="N9" s="150">
        <f>8*H9</f>
        <v>0.27900000000000003</v>
      </c>
    </row>
    <row r="10" spans="1:14" x14ac:dyDescent="0.2">
      <c r="B10" s="82" t="s">
        <v>389</v>
      </c>
      <c r="C10" s="63"/>
      <c r="D10" s="161">
        <v>2</v>
      </c>
      <c r="E10" s="162" t="s">
        <v>393</v>
      </c>
      <c r="F10" s="162">
        <f>(2*100)/1000</f>
        <v>0.2</v>
      </c>
      <c r="G10" s="163">
        <v>9.2999999999999999E-2</v>
      </c>
      <c r="H10" s="164">
        <f t="shared" si="0"/>
        <v>1.8600000000000002E-2</v>
      </c>
      <c r="I10" s="129" t="s">
        <v>405</v>
      </c>
      <c r="J10" s="164">
        <f>6*H10</f>
        <v>0.1116</v>
      </c>
      <c r="K10" s="129" t="s">
        <v>405</v>
      </c>
      <c r="L10" s="164">
        <f>6*H10</f>
        <v>0.1116</v>
      </c>
      <c r="M10" s="129" t="s">
        <v>405</v>
      </c>
      <c r="N10" s="164">
        <f>6*H10</f>
        <v>0.1116</v>
      </c>
    </row>
    <row r="11" spans="1:14" x14ac:dyDescent="0.2">
      <c r="B11" s="82" t="s">
        <v>390</v>
      </c>
      <c r="C11" s="63"/>
      <c r="D11" s="161">
        <v>1</v>
      </c>
      <c r="E11" s="162" t="s">
        <v>395</v>
      </c>
      <c r="F11" s="162">
        <f>40/1000</f>
        <v>0.04</v>
      </c>
      <c r="G11" s="163">
        <v>9.2999999999999999E-2</v>
      </c>
      <c r="H11" s="164">
        <f t="shared" si="0"/>
        <v>3.7200000000000002E-3</v>
      </c>
      <c r="I11" s="129" t="s">
        <v>406</v>
      </c>
      <c r="J11" s="164">
        <f>5*H11</f>
        <v>1.8600000000000002E-2</v>
      </c>
      <c r="K11" s="129" t="s">
        <v>406</v>
      </c>
      <c r="L11" s="164">
        <f>5*H11</f>
        <v>1.8600000000000002E-2</v>
      </c>
      <c r="M11" s="129" t="s">
        <v>405</v>
      </c>
      <c r="N11" s="164">
        <f>6*H11</f>
        <v>2.232E-2</v>
      </c>
    </row>
    <row r="12" spans="1:14" x14ac:dyDescent="0.2">
      <c r="B12" s="82" t="s">
        <v>391</v>
      </c>
      <c r="C12" s="63"/>
      <c r="D12" s="161">
        <v>1</v>
      </c>
      <c r="E12" s="162" t="s">
        <v>396</v>
      </c>
      <c r="F12" s="162">
        <f>20/1000</f>
        <v>0.02</v>
      </c>
      <c r="G12" s="163">
        <v>9.2999999999999999E-2</v>
      </c>
      <c r="H12" s="164">
        <f t="shared" si="0"/>
        <v>1.8600000000000001E-3</v>
      </c>
      <c r="I12" s="129" t="s">
        <v>407</v>
      </c>
      <c r="J12" s="164">
        <f>24*H12</f>
        <v>4.4639999999999999E-2</v>
      </c>
      <c r="K12" s="129" t="s">
        <v>407</v>
      </c>
      <c r="L12" s="164">
        <f>24*H12</f>
        <v>4.4639999999999999E-2</v>
      </c>
      <c r="M12" s="129" t="s">
        <v>407</v>
      </c>
      <c r="N12" s="164">
        <f>24*H12</f>
        <v>4.4639999999999999E-2</v>
      </c>
    </row>
    <row r="13" spans="1:14" ht="13.5" thickBot="1" x14ac:dyDescent="0.25">
      <c r="B13" s="165" t="s">
        <v>392</v>
      </c>
      <c r="C13" s="166"/>
      <c r="D13" s="167">
        <v>1</v>
      </c>
      <c r="E13" s="168" t="s">
        <v>397</v>
      </c>
      <c r="F13" s="168">
        <f>8832/1000</f>
        <v>8.8320000000000007</v>
      </c>
      <c r="G13" s="169">
        <v>9.2999999999999999E-2</v>
      </c>
      <c r="H13" s="170">
        <f t="shared" si="0"/>
        <v>0.82137600000000011</v>
      </c>
      <c r="I13" s="171" t="s">
        <v>408</v>
      </c>
      <c r="J13" s="170">
        <f>12*H13</f>
        <v>9.8565120000000022</v>
      </c>
      <c r="K13" s="171" t="s">
        <v>410</v>
      </c>
      <c r="L13" s="170">
        <f>4*H13</f>
        <v>3.2855040000000004</v>
      </c>
      <c r="M13" s="171" t="s">
        <v>414</v>
      </c>
      <c r="N13" s="170">
        <f>0*H13</f>
        <v>0</v>
      </c>
    </row>
    <row r="14" spans="1:14" ht="13.5" thickBot="1" x14ac:dyDescent="0.25">
      <c r="B14" s="78" t="s">
        <v>416</v>
      </c>
      <c r="C14" s="151"/>
      <c r="D14" s="172"/>
      <c r="E14" s="173"/>
      <c r="F14" s="173">
        <f>SUM(F9:F13)</f>
        <v>9.4670000000000005</v>
      </c>
      <c r="G14" s="174">
        <v>9.2999999999999999E-2</v>
      </c>
      <c r="H14" s="175">
        <f t="shared" si="0"/>
        <v>0.88043100000000007</v>
      </c>
      <c r="I14" s="176"/>
      <c r="J14" s="177">
        <f>SUM(J9:J13)</f>
        <v>10.240602000000003</v>
      </c>
      <c r="K14" s="176"/>
      <c r="L14" s="177">
        <f>SUM(L9:L13)</f>
        <v>3.6695940000000005</v>
      </c>
      <c r="M14" s="176"/>
      <c r="N14" s="177">
        <f>SUM(N9:N13)</f>
        <v>0.45756000000000008</v>
      </c>
    </row>
    <row r="15" spans="1:14" x14ac:dyDescent="0.2">
      <c r="B15" s="79"/>
      <c r="C15" s="11"/>
      <c r="D15" s="156"/>
      <c r="E15" s="126"/>
      <c r="F15" s="126"/>
      <c r="G15" s="126"/>
      <c r="H15" s="12"/>
      <c r="I15" s="124"/>
      <c r="J15" s="12"/>
      <c r="K15" s="124"/>
      <c r="L15" s="12"/>
      <c r="M15" s="124"/>
      <c r="N15" s="12"/>
    </row>
    <row r="16" spans="1:14" ht="13.5" thickBot="1" x14ac:dyDescent="0.25">
      <c r="B16" s="154" t="s">
        <v>417</v>
      </c>
      <c r="C16" s="11"/>
      <c r="D16" s="156"/>
      <c r="E16" s="126"/>
      <c r="F16" s="126"/>
      <c r="G16" s="436" t="s">
        <v>561</v>
      </c>
      <c r="H16" s="12"/>
      <c r="I16" s="124"/>
      <c r="J16" s="12"/>
      <c r="K16" s="124"/>
      <c r="L16" s="12"/>
      <c r="M16" s="124"/>
      <c r="N16" s="12"/>
    </row>
    <row r="17" spans="2:15" ht="13.5" thickBot="1" x14ac:dyDescent="0.25">
      <c r="B17" s="88" t="s">
        <v>418</v>
      </c>
      <c r="C17" s="151"/>
      <c r="D17" s="172">
        <v>1</v>
      </c>
      <c r="E17" s="173" t="s">
        <v>419</v>
      </c>
      <c r="F17" s="173" t="s">
        <v>420</v>
      </c>
      <c r="G17" s="174">
        <v>0.15</v>
      </c>
      <c r="H17" s="175">
        <f>0.52*G17</f>
        <v>7.8E-2</v>
      </c>
      <c r="I17" s="176" t="s">
        <v>414</v>
      </c>
      <c r="J17" s="177">
        <f>0*H17</f>
        <v>0</v>
      </c>
      <c r="K17" s="176" t="s">
        <v>405</v>
      </c>
      <c r="L17" s="177">
        <f>6*H17</f>
        <v>0.46799999999999997</v>
      </c>
      <c r="M17" s="176" t="s">
        <v>407</v>
      </c>
      <c r="N17" s="177">
        <f>24*H17</f>
        <v>1.8719999999999999</v>
      </c>
      <c r="O17" s="149"/>
    </row>
    <row r="18" spans="2:15" x14ac:dyDescent="0.2">
      <c r="B18" s="79"/>
      <c r="C18" s="11"/>
      <c r="D18" s="156"/>
      <c r="E18" s="126"/>
      <c r="F18" s="126"/>
      <c r="G18" s="126"/>
      <c r="H18" s="12"/>
      <c r="I18" s="124"/>
      <c r="J18" s="12"/>
      <c r="K18" s="124"/>
      <c r="L18" s="12"/>
      <c r="M18" s="124"/>
      <c r="N18" s="150"/>
    </row>
    <row r="19" spans="2:15" ht="13.5" thickBot="1" x14ac:dyDescent="0.25">
      <c r="B19" s="154" t="s">
        <v>421</v>
      </c>
      <c r="C19" s="11"/>
      <c r="D19" s="156"/>
      <c r="E19" s="126"/>
      <c r="F19" s="126"/>
      <c r="G19" s="436" t="s">
        <v>561</v>
      </c>
      <c r="H19" s="12"/>
      <c r="I19" s="124"/>
      <c r="J19" s="12"/>
      <c r="K19" s="124"/>
      <c r="L19" s="12"/>
      <c r="M19" s="124"/>
      <c r="N19" s="12"/>
    </row>
    <row r="20" spans="2:15" ht="13.5" thickBot="1" x14ac:dyDescent="0.25">
      <c r="B20" s="88" t="s">
        <v>422</v>
      </c>
      <c r="C20" s="151"/>
      <c r="D20" s="172">
        <v>1</v>
      </c>
      <c r="E20" s="173" t="s">
        <v>423</v>
      </c>
      <c r="F20" s="173" t="str">
        <f>E20</f>
        <v>0.15 m3/día</v>
      </c>
      <c r="G20" s="174">
        <v>0.9</v>
      </c>
      <c r="H20" s="175">
        <f>G20*0.15</f>
        <v>0.13500000000000001</v>
      </c>
      <c r="I20" s="176" t="s">
        <v>424</v>
      </c>
      <c r="J20" s="177">
        <f>H20*2</f>
        <v>0.27</v>
      </c>
      <c r="K20" s="176" t="s">
        <v>425</v>
      </c>
      <c r="L20" s="177">
        <f>H20*1</f>
        <v>0.13500000000000001</v>
      </c>
      <c r="M20" s="176" t="s">
        <v>425</v>
      </c>
      <c r="N20" s="177">
        <f>H20*1</f>
        <v>0.13500000000000001</v>
      </c>
      <c r="O20" s="149"/>
    </row>
    <row r="21" spans="2:15" x14ac:dyDescent="0.2">
      <c r="B21" s="79"/>
      <c r="C21" s="11"/>
      <c r="D21" s="156"/>
      <c r="E21" s="126"/>
      <c r="F21" s="126"/>
      <c r="G21" s="126"/>
      <c r="H21" s="12"/>
      <c r="I21" s="124"/>
      <c r="J21" s="12"/>
      <c r="K21" s="124"/>
      <c r="L21" s="12"/>
      <c r="M21" s="124"/>
      <c r="N21" s="12"/>
    </row>
    <row r="22" spans="2:15" x14ac:dyDescent="0.2">
      <c r="B22" s="154" t="s">
        <v>426</v>
      </c>
      <c r="C22" s="11"/>
      <c r="D22" s="156"/>
      <c r="E22" s="126"/>
      <c r="F22" s="126"/>
      <c r="G22" s="436" t="s">
        <v>562</v>
      </c>
      <c r="H22" s="12"/>
      <c r="I22" s="124"/>
      <c r="J22" s="12"/>
      <c r="K22" s="124"/>
      <c r="L22" s="12"/>
      <c r="M22" s="124"/>
      <c r="N22" s="12"/>
    </row>
    <row r="23" spans="2:15" x14ac:dyDescent="0.2">
      <c r="B23" s="82" t="s">
        <v>437</v>
      </c>
      <c r="C23" s="63"/>
      <c r="D23" s="161">
        <v>2</v>
      </c>
      <c r="E23" s="162" t="s">
        <v>427</v>
      </c>
      <c r="F23" s="162" t="str">
        <f>E23</f>
        <v>2 p/día</v>
      </c>
      <c r="G23" s="163">
        <v>0.1</v>
      </c>
      <c r="H23" s="164">
        <f>G23*D23</f>
        <v>0.2</v>
      </c>
      <c r="I23" s="129" t="str">
        <f>F23</f>
        <v>2 p/día</v>
      </c>
      <c r="J23" s="164">
        <f t="shared" ref="J23:N24" si="1">H23</f>
        <v>0.2</v>
      </c>
      <c r="K23" s="129" t="str">
        <f t="shared" si="1"/>
        <v>2 p/día</v>
      </c>
      <c r="L23" s="164">
        <f t="shared" si="1"/>
        <v>0.2</v>
      </c>
      <c r="M23" s="129" t="str">
        <f t="shared" si="1"/>
        <v>2 p/día</v>
      </c>
      <c r="N23" s="164">
        <f t="shared" si="1"/>
        <v>0.2</v>
      </c>
    </row>
    <row r="24" spans="2:15" x14ac:dyDescent="0.2">
      <c r="B24" s="82" t="s">
        <v>428</v>
      </c>
      <c r="C24" s="63"/>
      <c r="D24" s="161">
        <v>2</v>
      </c>
      <c r="E24" s="162" t="s">
        <v>427</v>
      </c>
      <c r="F24" s="162" t="str">
        <f>E24</f>
        <v>2 p/día</v>
      </c>
      <c r="G24" s="163">
        <v>0.3</v>
      </c>
      <c r="H24" s="164">
        <f>G24*D24</f>
        <v>0.6</v>
      </c>
      <c r="I24" s="129" t="str">
        <f>F24</f>
        <v>2 p/día</v>
      </c>
      <c r="J24" s="164">
        <f t="shared" si="1"/>
        <v>0.6</v>
      </c>
      <c r="K24" s="129" t="str">
        <f t="shared" si="1"/>
        <v>2 p/día</v>
      </c>
      <c r="L24" s="164">
        <f t="shared" si="1"/>
        <v>0.6</v>
      </c>
      <c r="M24" s="129" t="str">
        <f t="shared" si="1"/>
        <v>2 p/día</v>
      </c>
      <c r="N24" s="164">
        <f t="shared" si="1"/>
        <v>0.6</v>
      </c>
    </row>
    <row r="25" spans="2:15" x14ac:dyDescent="0.2">
      <c r="B25" s="82" t="s">
        <v>429</v>
      </c>
      <c r="C25" s="63"/>
      <c r="D25" s="161">
        <v>3</v>
      </c>
      <c r="E25" s="162" t="s">
        <v>430</v>
      </c>
      <c r="F25" s="162" t="s">
        <v>430</v>
      </c>
      <c r="G25" s="163">
        <v>3.3000000000000002E-2</v>
      </c>
      <c r="H25" s="164">
        <f>G25*D25</f>
        <v>9.9000000000000005E-2</v>
      </c>
      <c r="I25" s="129" t="s">
        <v>430</v>
      </c>
      <c r="J25" s="164">
        <f>H25</f>
        <v>9.9000000000000005E-2</v>
      </c>
      <c r="K25" s="129" t="s">
        <v>430</v>
      </c>
      <c r="L25" s="164">
        <f>J25</f>
        <v>9.9000000000000005E-2</v>
      </c>
      <c r="M25" s="129" t="s">
        <v>430</v>
      </c>
      <c r="N25" s="164">
        <f>L25</f>
        <v>9.9000000000000005E-2</v>
      </c>
    </row>
    <row r="26" spans="2:15" x14ac:dyDescent="0.2">
      <c r="B26" s="82" t="s">
        <v>431</v>
      </c>
      <c r="C26" s="63"/>
      <c r="D26" s="161" t="s">
        <v>432</v>
      </c>
      <c r="E26" s="162" t="s">
        <v>433</v>
      </c>
      <c r="F26" s="162" t="s">
        <v>433</v>
      </c>
      <c r="G26" s="163">
        <v>0.1</v>
      </c>
      <c r="H26" s="164">
        <v>0.1</v>
      </c>
      <c r="I26" s="129" t="s">
        <v>433</v>
      </c>
      <c r="J26" s="164">
        <v>0.1</v>
      </c>
      <c r="K26" s="129" t="s">
        <v>433</v>
      </c>
      <c r="L26" s="164">
        <v>0.1</v>
      </c>
      <c r="M26" s="129" t="s">
        <v>433</v>
      </c>
      <c r="N26" s="164">
        <v>0.1</v>
      </c>
    </row>
    <row r="27" spans="2:15" ht="13.5" thickBot="1" x14ac:dyDescent="0.25">
      <c r="B27" s="165" t="s">
        <v>434</v>
      </c>
      <c r="C27" s="166"/>
      <c r="D27" s="167" t="s">
        <v>432</v>
      </c>
      <c r="E27" s="168" t="s">
        <v>435</v>
      </c>
      <c r="F27" s="168" t="s">
        <v>435</v>
      </c>
      <c r="G27" s="169">
        <v>15</v>
      </c>
      <c r="H27" s="170">
        <f>G27/30</f>
        <v>0.5</v>
      </c>
      <c r="I27" s="171" t="s">
        <v>436</v>
      </c>
      <c r="J27" s="170">
        <f>H27</f>
        <v>0.5</v>
      </c>
      <c r="K27" s="171" t="s">
        <v>436</v>
      </c>
      <c r="L27" s="170">
        <f>J27</f>
        <v>0.5</v>
      </c>
      <c r="M27" s="171" t="s">
        <v>436</v>
      </c>
      <c r="N27" s="170">
        <f>L27</f>
        <v>0.5</v>
      </c>
    </row>
    <row r="28" spans="2:15" ht="13.5" thickBot="1" x14ac:dyDescent="0.25">
      <c r="B28" s="78" t="s">
        <v>439</v>
      </c>
      <c r="C28" s="151"/>
      <c r="D28" s="172"/>
      <c r="E28" s="173"/>
      <c r="F28" s="173"/>
      <c r="G28" s="174"/>
      <c r="H28" s="175"/>
      <c r="I28" s="176"/>
      <c r="J28" s="177">
        <f>SUM(J23:J27)</f>
        <v>1.4990000000000001</v>
      </c>
      <c r="K28" s="176"/>
      <c r="L28" s="177">
        <f>SUM(L23:L27)</f>
        <v>1.4990000000000001</v>
      </c>
      <c r="M28" s="176"/>
      <c r="N28" s="177">
        <f>SUM(N23:N27)</f>
        <v>1.4990000000000001</v>
      </c>
    </row>
    <row r="29" spans="2:15" ht="13.5" thickBot="1" x14ac:dyDescent="0.25">
      <c r="B29" s="79"/>
      <c r="C29" s="11"/>
      <c r="D29" s="11"/>
      <c r="E29" s="11"/>
      <c r="F29" s="11"/>
      <c r="G29" s="153"/>
      <c r="H29" s="11"/>
      <c r="I29" s="124"/>
      <c r="J29" s="12"/>
      <c r="K29" s="124"/>
      <c r="L29" s="12"/>
      <c r="M29" s="124"/>
      <c r="N29" s="12"/>
    </row>
    <row r="30" spans="2:15" ht="13.5" thickBot="1" x14ac:dyDescent="0.25">
      <c r="B30" s="78" t="s">
        <v>438</v>
      </c>
      <c r="C30" s="151"/>
      <c r="D30" s="151"/>
      <c r="E30" s="151"/>
      <c r="F30" s="151"/>
      <c r="G30" s="178"/>
      <c r="H30" s="151"/>
      <c r="I30" s="176"/>
      <c r="J30" s="179">
        <f>J14+J17+J20+J28</f>
        <v>12.009602000000003</v>
      </c>
      <c r="K30" s="176"/>
      <c r="L30" s="179">
        <f>L14+L17+L20+L28</f>
        <v>5.7715940000000003</v>
      </c>
      <c r="M30" s="176"/>
      <c r="N30" s="179">
        <f>N14+N17+N20+N28</f>
        <v>3.9635599999999998</v>
      </c>
    </row>
    <row r="31" spans="2:15" x14ac:dyDescent="0.2">
      <c r="G31" s="149"/>
    </row>
    <row r="32" spans="2:15" x14ac:dyDescent="0.2">
      <c r="B32" s="1" t="s">
        <v>832</v>
      </c>
      <c r="G32" s="149"/>
    </row>
    <row r="33" spans="2:15" ht="13.5" thickBot="1" x14ac:dyDescent="0.25">
      <c r="B33" s="1"/>
      <c r="G33" s="149"/>
    </row>
    <row r="34" spans="2:15" ht="13.5" thickBot="1" x14ac:dyDescent="0.25">
      <c r="B34" s="894" t="s">
        <v>844</v>
      </c>
      <c r="C34" s="895"/>
      <c r="D34" s="895"/>
      <c r="E34" s="362" t="s">
        <v>231</v>
      </c>
      <c r="F34" s="362" t="s">
        <v>834</v>
      </c>
      <c r="G34" s="363" t="s">
        <v>837</v>
      </c>
      <c r="H34" s="361" t="s">
        <v>835</v>
      </c>
    </row>
    <row r="35" spans="2:15" x14ac:dyDescent="0.2">
      <c r="B35" s="79" t="s">
        <v>833</v>
      </c>
      <c r="C35" s="11"/>
      <c r="D35" s="11"/>
      <c r="E35" s="364">
        <v>2</v>
      </c>
      <c r="F35" s="364">
        <v>1</v>
      </c>
      <c r="G35" s="364">
        <v>1</v>
      </c>
      <c r="H35" s="359">
        <f>E35*F35*G35</f>
        <v>2</v>
      </c>
      <c r="I35" s="358"/>
      <c r="J35" s="358"/>
      <c r="K35" s="358"/>
      <c r="L35" s="358"/>
      <c r="M35" s="358"/>
      <c r="N35" s="358"/>
      <c r="O35" s="343"/>
    </row>
    <row r="36" spans="2:15" x14ac:dyDescent="0.2">
      <c r="B36" s="82" t="s">
        <v>836</v>
      </c>
      <c r="C36" s="63"/>
      <c r="D36" s="63"/>
      <c r="E36" s="322">
        <v>2</v>
      </c>
      <c r="F36" s="367">
        <v>1.5</v>
      </c>
      <c r="G36" s="322">
        <v>1</v>
      </c>
      <c r="H36" s="368">
        <f>E36*F36*G36</f>
        <v>3</v>
      </c>
      <c r="I36" s="358"/>
      <c r="J36" s="358"/>
      <c r="K36" s="358"/>
      <c r="L36" s="358"/>
      <c r="M36" s="358"/>
      <c r="N36" s="358"/>
      <c r="O36" s="343"/>
    </row>
    <row r="37" spans="2:15" x14ac:dyDescent="0.2">
      <c r="B37" s="82" t="s">
        <v>838</v>
      </c>
      <c r="C37" s="63"/>
      <c r="D37" s="63"/>
      <c r="E37" s="322">
        <v>1</v>
      </c>
      <c r="F37" s="322">
        <v>1</v>
      </c>
      <c r="G37" s="322">
        <v>1</v>
      </c>
      <c r="H37" s="368">
        <f>E37*F37*G37</f>
        <v>1</v>
      </c>
      <c r="I37" s="358"/>
      <c r="J37" s="358"/>
      <c r="K37" s="358"/>
      <c r="L37" s="358"/>
      <c r="M37" s="358"/>
      <c r="N37" s="358"/>
      <c r="O37" s="343"/>
    </row>
    <row r="38" spans="2:15" x14ac:dyDescent="0.2">
      <c r="B38" s="82" t="s">
        <v>839</v>
      </c>
      <c r="C38" s="63"/>
      <c r="D38" s="63"/>
      <c r="E38" s="322">
        <v>1</v>
      </c>
      <c r="F38" s="322">
        <v>8</v>
      </c>
      <c r="G38" s="322">
        <v>1</v>
      </c>
      <c r="H38" s="368">
        <f>E38*F38*G38</f>
        <v>8</v>
      </c>
      <c r="I38" s="358"/>
      <c r="J38" s="358"/>
      <c r="K38" s="358"/>
      <c r="L38" s="358"/>
      <c r="M38" s="358"/>
      <c r="N38" s="358"/>
      <c r="O38" s="343"/>
    </row>
    <row r="39" spans="2:15" x14ac:dyDescent="0.2">
      <c r="B39" s="82" t="s">
        <v>840</v>
      </c>
      <c r="C39" s="63"/>
      <c r="D39" s="63"/>
      <c r="E39" s="322">
        <v>1</v>
      </c>
      <c r="F39" s="322">
        <v>25</v>
      </c>
      <c r="G39" s="322">
        <v>30</v>
      </c>
      <c r="H39" s="369">
        <f>E39*F39/G39</f>
        <v>0.83333333333333337</v>
      </c>
      <c r="I39" s="358"/>
      <c r="J39" s="358"/>
      <c r="K39" s="358"/>
      <c r="L39" s="358"/>
      <c r="M39" s="358"/>
      <c r="N39" s="358"/>
      <c r="O39" s="343"/>
    </row>
    <row r="40" spans="2:15" x14ac:dyDescent="0.2">
      <c r="B40" s="82" t="s">
        <v>841</v>
      </c>
      <c r="C40" s="63"/>
      <c r="D40" s="63"/>
      <c r="E40" s="322">
        <v>2</v>
      </c>
      <c r="F40" s="322">
        <v>12</v>
      </c>
      <c r="G40" s="322">
        <v>30</v>
      </c>
      <c r="H40" s="369">
        <f>E40*F40/G40</f>
        <v>0.8</v>
      </c>
      <c r="I40" s="358"/>
      <c r="J40" s="358"/>
      <c r="K40" s="358"/>
      <c r="L40" s="358"/>
      <c r="M40" s="358"/>
      <c r="N40" s="358"/>
      <c r="O40" s="343"/>
    </row>
    <row r="41" spans="2:15" x14ac:dyDescent="0.2">
      <c r="B41" s="82" t="s">
        <v>842</v>
      </c>
      <c r="C41" s="63"/>
      <c r="D41" s="63"/>
      <c r="E41" s="322">
        <v>1</v>
      </c>
      <c r="F41" s="322">
        <v>2</v>
      </c>
      <c r="G41" s="322">
        <v>10</v>
      </c>
      <c r="H41" s="369">
        <f>E41*F41/G41</f>
        <v>0.2</v>
      </c>
      <c r="I41" s="358"/>
      <c r="J41" s="358"/>
      <c r="K41" s="358"/>
      <c r="L41" s="358"/>
      <c r="M41" s="358"/>
      <c r="N41" s="358"/>
      <c r="O41" s="343"/>
    </row>
    <row r="42" spans="2:15" ht="13.5" thickBot="1" x14ac:dyDescent="0.25">
      <c r="B42" s="79" t="s">
        <v>843</v>
      </c>
      <c r="C42" s="11"/>
      <c r="D42" s="11"/>
      <c r="E42" s="364">
        <v>4</v>
      </c>
      <c r="F42" s="364">
        <v>10</v>
      </c>
      <c r="G42" s="364">
        <v>60</v>
      </c>
      <c r="H42" s="360">
        <f>E42*F42/G42</f>
        <v>0.66666666666666663</v>
      </c>
      <c r="I42" s="358"/>
      <c r="J42" s="358"/>
      <c r="K42" s="358"/>
      <c r="L42" s="358"/>
      <c r="M42" s="358"/>
      <c r="N42" s="358"/>
      <c r="O42" s="343"/>
    </row>
    <row r="43" spans="2:15" ht="13.5" thickBot="1" x14ac:dyDescent="0.25">
      <c r="B43" s="78"/>
      <c r="C43" s="68" t="s">
        <v>379</v>
      </c>
      <c r="D43" s="68"/>
      <c r="E43" s="365"/>
      <c r="F43" s="365"/>
      <c r="G43" s="365"/>
      <c r="H43" s="366">
        <f>SUM(H35:H42)</f>
        <v>16.5</v>
      </c>
      <c r="I43" s="358"/>
      <c r="J43" s="370">
        <f>H43</f>
        <v>16.5</v>
      </c>
      <c r="K43" s="358"/>
      <c r="L43" s="370">
        <f>J43</f>
        <v>16.5</v>
      </c>
      <c r="M43" s="358"/>
      <c r="N43" s="370">
        <f>L43</f>
        <v>16.5</v>
      </c>
      <c r="O43" s="343"/>
    </row>
    <row r="44" spans="2:15" x14ac:dyDescent="0.2"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43"/>
    </row>
    <row r="45" spans="2:15" ht="13.5" thickBot="1" x14ac:dyDescent="0.25">
      <c r="G45" s="149"/>
    </row>
    <row r="46" spans="2:15" x14ac:dyDescent="0.2">
      <c r="B46" s="1" t="s">
        <v>440</v>
      </c>
      <c r="G46" s="149"/>
      <c r="J46" s="186" t="s">
        <v>402</v>
      </c>
      <c r="K46" s="180"/>
      <c r="L46" s="188" t="s">
        <v>441</v>
      </c>
      <c r="M46" s="180"/>
      <c r="N46" s="190" t="s">
        <v>411</v>
      </c>
    </row>
    <row r="47" spans="2:15" ht="13.5" thickBot="1" x14ac:dyDescent="0.25">
      <c r="J47" s="187"/>
      <c r="L47" s="189"/>
      <c r="N47" s="191"/>
    </row>
    <row r="48" spans="2:15" x14ac:dyDescent="0.2">
      <c r="B48" s="181" t="s">
        <v>442</v>
      </c>
      <c r="C48" s="182"/>
      <c r="D48" s="182"/>
      <c r="E48" s="182"/>
      <c r="F48" s="182"/>
      <c r="G48" s="182"/>
      <c r="H48" s="182"/>
      <c r="I48" s="182"/>
      <c r="J48" s="183">
        <f>J9*1.5+J10*2+J11*1.5+J12+J13</f>
        <v>10.466127000000002</v>
      </c>
      <c r="K48" s="182"/>
      <c r="L48" s="183">
        <f>L9*1.5+L10*2+L11*1.5+L12+L13</f>
        <v>3.8951190000000002</v>
      </c>
      <c r="M48" s="182"/>
      <c r="N48" s="183">
        <f>N9*1.5+N10*2+N11*1.5+N12+N13</f>
        <v>0.71982000000000002</v>
      </c>
    </row>
    <row r="49" spans="2:14" x14ac:dyDescent="0.2">
      <c r="B49" s="82" t="s">
        <v>443</v>
      </c>
      <c r="C49" s="63"/>
      <c r="D49" s="63"/>
      <c r="E49" s="63"/>
      <c r="F49" s="63"/>
      <c r="G49" s="63"/>
      <c r="H49" s="63"/>
      <c r="I49" s="63"/>
      <c r="J49" s="184">
        <f>J17</f>
        <v>0</v>
      </c>
      <c r="K49" s="63"/>
      <c r="L49" s="184">
        <f>L17</f>
        <v>0.46799999999999997</v>
      </c>
      <c r="M49" s="63"/>
      <c r="N49" s="184">
        <f>N17</f>
        <v>1.8719999999999999</v>
      </c>
    </row>
    <row r="50" spans="2:14" x14ac:dyDescent="0.2">
      <c r="B50" s="82" t="s">
        <v>444</v>
      </c>
      <c r="C50" s="63"/>
      <c r="D50" s="63"/>
      <c r="E50" s="63"/>
      <c r="F50" s="63"/>
      <c r="G50" s="63"/>
      <c r="H50" s="63"/>
      <c r="I50" s="63"/>
      <c r="J50" s="184">
        <f>J20*2</f>
        <v>0.54</v>
      </c>
      <c r="K50" s="63"/>
      <c r="L50" s="184">
        <f>L20*2</f>
        <v>0.27</v>
      </c>
      <c r="M50" s="63"/>
      <c r="N50" s="184">
        <f>N20*2</f>
        <v>0.27</v>
      </c>
    </row>
    <row r="51" spans="2:14" x14ac:dyDescent="0.2">
      <c r="B51" s="82" t="s">
        <v>445</v>
      </c>
      <c r="C51" s="63"/>
      <c r="D51" s="63"/>
      <c r="E51" s="63"/>
      <c r="F51" s="63"/>
      <c r="G51" s="63"/>
      <c r="H51" s="63"/>
      <c r="I51" s="63"/>
      <c r="J51" s="184">
        <f>J23*2+J24*2+J25+J26+J27*2</f>
        <v>2.7990000000000004</v>
      </c>
      <c r="K51" s="63"/>
      <c r="L51" s="184">
        <f>L23*2+L24*2+L25+L26+L27*2</f>
        <v>2.7990000000000004</v>
      </c>
      <c r="M51" s="63"/>
      <c r="N51" s="184">
        <f>N23*2+N24*2+N25+N26+N27*2</f>
        <v>2.7990000000000004</v>
      </c>
    </row>
    <row r="52" spans="2:14" ht="13.5" thickBot="1" x14ac:dyDescent="0.25">
      <c r="B52" s="79"/>
      <c r="C52" s="11"/>
      <c r="D52" s="11"/>
      <c r="E52" s="11"/>
      <c r="F52" s="11"/>
      <c r="G52" s="11"/>
      <c r="H52" s="11"/>
      <c r="I52" s="11"/>
      <c r="J52" s="17"/>
      <c r="K52" s="11"/>
      <c r="L52" s="17"/>
      <c r="M52" s="11"/>
      <c r="N52" s="17"/>
    </row>
    <row r="53" spans="2:14" ht="13.5" thickBot="1" x14ac:dyDescent="0.25">
      <c r="B53" s="88" t="s">
        <v>446</v>
      </c>
      <c r="C53" s="151"/>
      <c r="D53" s="151"/>
      <c r="E53" s="151"/>
      <c r="F53" s="151"/>
      <c r="G53" s="151"/>
      <c r="H53" s="151"/>
      <c r="I53" s="151"/>
      <c r="J53" s="185">
        <f>SUM(J48:J52)</f>
        <v>13.805127000000002</v>
      </c>
      <c r="K53" s="151"/>
      <c r="L53" s="185">
        <f>SUM(L48:L52)</f>
        <v>7.432119000000001</v>
      </c>
      <c r="M53" s="151"/>
      <c r="N53" s="185">
        <f>SUM(N48:N52)</f>
        <v>5.6608200000000002</v>
      </c>
    </row>
    <row r="54" spans="2:14" ht="13.5" thickBot="1" x14ac:dyDescent="0.25"/>
    <row r="55" spans="2:14" ht="13.5" thickBot="1" x14ac:dyDescent="0.25">
      <c r="B55" t="s">
        <v>845</v>
      </c>
      <c r="J55" s="370">
        <f>H35+H36+H37+H38*2+H39*2+H40*2+H41+H42</f>
        <v>26.133333333333336</v>
      </c>
      <c r="L55" s="370">
        <f>J55</f>
        <v>26.133333333333336</v>
      </c>
      <c r="N55" s="370">
        <f>L55</f>
        <v>26.133333333333336</v>
      </c>
    </row>
    <row r="56" spans="2:14" ht="13.5" thickBot="1" x14ac:dyDescent="0.25"/>
    <row r="57" spans="2:14" x14ac:dyDescent="0.2">
      <c r="B57" s="1" t="s">
        <v>447</v>
      </c>
      <c r="G57" s="149"/>
      <c r="J57" s="186" t="s">
        <v>402</v>
      </c>
      <c r="K57" s="180"/>
      <c r="L57" s="188" t="s">
        <v>441</v>
      </c>
      <c r="M57" s="180"/>
      <c r="N57" s="190" t="s">
        <v>411</v>
      </c>
    </row>
    <row r="58" spans="2:14" ht="13.5" thickBot="1" x14ac:dyDescent="0.25">
      <c r="J58" s="187"/>
      <c r="L58" s="189"/>
      <c r="N58" s="191"/>
    </row>
    <row r="59" spans="2:14" x14ac:dyDescent="0.2">
      <c r="B59" s="181" t="s">
        <v>442</v>
      </c>
      <c r="C59" s="182"/>
      <c r="D59" s="182"/>
      <c r="E59" s="182"/>
      <c r="F59" s="182"/>
      <c r="G59" s="182"/>
      <c r="H59" s="182"/>
      <c r="I59" s="182"/>
      <c r="J59" s="183">
        <f>J9*2+J10*2+J11*2+J12+J13</f>
        <v>10.580052000000002</v>
      </c>
      <c r="K59" s="182"/>
      <c r="L59" s="183">
        <f>L9*2+L10*2+L11*2+L12+L13</f>
        <v>4.0090440000000003</v>
      </c>
      <c r="M59" s="182"/>
      <c r="N59" s="183">
        <f>N9*2+N10*2+N11*2+N12+N13</f>
        <v>0.87048000000000014</v>
      </c>
    </row>
    <row r="60" spans="2:14" x14ac:dyDescent="0.2">
      <c r="B60" s="82" t="s">
        <v>443</v>
      </c>
      <c r="C60" s="63"/>
      <c r="D60" s="63"/>
      <c r="E60" s="63"/>
      <c r="F60" s="63"/>
      <c r="G60" s="63"/>
      <c r="H60" s="63"/>
      <c r="I60" s="63"/>
      <c r="J60" s="184">
        <f>J17</f>
        <v>0</v>
      </c>
      <c r="K60" s="63"/>
      <c r="L60" s="184">
        <f>L17</f>
        <v>0.46799999999999997</v>
      </c>
      <c r="M60" s="63"/>
      <c r="N60" s="184">
        <f>N17</f>
        <v>1.8719999999999999</v>
      </c>
    </row>
    <row r="61" spans="2:14" x14ac:dyDescent="0.2">
      <c r="B61" s="82" t="s">
        <v>444</v>
      </c>
      <c r="C61" s="63"/>
      <c r="D61" s="63"/>
      <c r="E61" s="63"/>
      <c r="F61" s="63"/>
      <c r="G61" s="63"/>
      <c r="H61" s="63"/>
      <c r="I61" s="63"/>
      <c r="J61" s="184">
        <f>J20*3</f>
        <v>0.81</v>
      </c>
      <c r="K61" s="63"/>
      <c r="L61" s="184">
        <f>L20*3</f>
        <v>0.40500000000000003</v>
      </c>
      <c r="M61" s="63"/>
      <c r="N61" s="184">
        <f>N20*3</f>
        <v>0.40500000000000003</v>
      </c>
    </row>
    <row r="62" spans="2:14" x14ac:dyDescent="0.2">
      <c r="B62" s="82" t="s">
        <v>445</v>
      </c>
      <c r="C62" s="63"/>
      <c r="D62" s="63"/>
      <c r="E62" s="63"/>
      <c r="F62" s="63"/>
      <c r="G62" s="63"/>
      <c r="H62" s="63"/>
      <c r="I62" s="63"/>
      <c r="J62" s="184">
        <f>J23*3+J24*3+J25*2+J26+J27*2</f>
        <v>3.698</v>
      </c>
      <c r="K62" s="63"/>
      <c r="L62" s="184">
        <f>L23*3+L24*3+L25*2+L26+L27*2</f>
        <v>3.698</v>
      </c>
      <c r="M62" s="63"/>
      <c r="N62" s="184">
        <f>N23*3+N24*3+N25*2+N26+N27*2</f>
        <v>3.698</v>
      </c>
    </row>
    <row r="63" spans="2:14" ht="13.5" thickBot="1" x14ac:dyDescent="0.25">
      <c r="B63" s="79"/>
      <c r="C63" s="11"/>
      <c r="D63" s="11"/>
      <c r="E63" s="11"/>
      <c r="F63" s="11"/>
      <c r="G63" s="11"/>
      <c r="H63" s="11"/>
      <c r="I63" s="11"/>
      <c r="J63" s="17"/>
      <c r="K63" s="11"/>
      <c r="L63" s="17"/>
      <c r="M63" s="11"/>
      <c r="N63" s="17"/>
    </row>
    <row r="64" spans="2:14" ht="13.5" thickBot="1" x14ac:dyDescent="0.25">
      <c r="B64" s="88" t="s">
        <v>446</v>
      </c>
      <c r="C64" s="151"/>
      <c r="D64" s="151"/>
      <c r="E64" s="151"/>
      <c r="F64" s="151"/>
      <c r="G64" s="151"/>
      <c r="H64" s="151"/>
      <c r="I64" s="151"/>
      <c r="J64" s="185">
        <f>SUM(J59:J63)</f>
        <v>15.088052000000003</v>
      </c>
      <c r="K64" s="151"/>
      <c r="L64" s="185">
        <f>SUM(L59:L63)</f>
        <v>8.5800440000000009</v>
      </c>
      <c r="M64" s="151"/>
      <c r="N64" s="185">
        <f>SUM(N59:N63)</f>
        <v>6.8454800000000002</v>
      </c>
    </row>
    <row r="65" spans="2:14" ht="13.5" thickBot="1" x14ac:dyDescent="0.25"/>
    <row r="66" spans="2:14" ht="13.5" thickBot="1" x14ac:dyDescent="0.25">
      <c r="B66" t="s">
        <v>845</v>
      </c>
      <c r="J66" s="371">
        <f>H35*2+H36*2+H37+H38*3+H39*3+H40*3+H41*1+H42*2</f>
        <v>41.433333333333337</v>
      </c>
      <c r="L66" s="371">
        <f>J66</f>
        <v>41.433333333333337</v>
      </c>
      <c r="N66" s="371">
        <f>L66</f>
        <v>41.433333333333337</v>
      </c>
    </row>
    <row r="67" spans="2:14" ht="13.5" thickBot="1" x14ac:dyDescent="0.25"/>
    <row r="68" spans="2:14" x14ac:dyDescent="0.2">
      <c r="B68" s="1" t="s">
        <v>448</v>
      </c>
      <c r="G68" s="149"/>
      <c r="J68" s="186" t="s">
        <v>402</v>
      </c>
      <c r="K68" s="180"/>
      <c r="L68" s="188" t="s">
        <v>441</v>
      </c>
      <c r="M68" s="180"/>
      <c r="N68" s="190" t="s">
        <v>411</v>
      </c>
    </row>
    <row r="69" spans="2:14" ht="13.5" thickBot="1" x14ac:dyDescent="0.25">
      <c r="J69" s="187"/>
      <c r="L69" s="189"/>
      <c r="N69" s="191"/>
    </row>
    <row r="70" spans="2:14" x14ac:dyDescent="0.2">
      <c r="B70" s="181" t="s">
        <v>442</v>
      </c>
      <c r="C70" s="182"/>
      <c r="D70" s="182"/>
      <c r="E70" s="182"/>
      <c r="F70" s="182"/>
      <c r="G70" s="182"/>
      <c r="H70" s="182"/>
      <c r="I70" s="182"/>
      <c r="J70" s="183">
        <f>J48</f>
        <v>10.466127000000002</v>
      </c>
      <c r="K70" s="182"/>
      <c r="L70" s="183">
        <f>L48</f>
        <v>3.8951190000000002</v>
      </c>
      <c r="M70" s="182"/>
      <c r="N70" s="183">
        <f>N48</f>
        <v>0.71982000000000002</v>
      </c>
    </row>
    <row r="71" spans="2:14" x14ac:dyDescent="0.2">
      <c r="B71" s="82" t="s">
        <v>443</v>
      </c>
      <c r="C71" s="63"/>
      <c r="D71" s="63"/>
      <c r="E71" s="63"/>
      <c r="F71" s="63"/>
      <c r="G71" s="63"/>
      <c r="H71" s="63"/>
      <c r="I71" s="63"/>
      <c r="J71" s="184">
        <f>J49</f>
        <v>0</v>
      </c>
      <c r="K71" s="63"/>
      <c r="L71" s="184">
        <f>L49</f>
        <v>0.46799999999999997</v>
      </c>
      <c r="M71" s="63"/>
      <c r="N71" s="184">
        <f>N49</f>
        <v>1.8719999999999999</v>
      </c>
    </row>
    <row r="72" spans="2:14" x14ac:dyDescent="0.2">
      <c r="B72" s="82" t="s">
        <v>444</v>
      </c>
      <c r="C72" s="63"/>
      <c r="D72" s="63"/>
      <c r="E72" s="63"/>
      <c r="F72" s="63"/>
      <c r="G72" s="63"/>
      <c r="H72" s="63"/>
      <c r="I72" s="63"/>
      <c r="J72" s="184">
        <f t="shared" ref="J72:L73" si="2">J50</f>
        <v>0.54</v>
      </c>
      <c r="K72" s="63"/>
      <c r="L72" s="184">
        <f t="shared" si="2"/>
        <v>0.27</v>
      </c>
      <c r="M72" s="63"/>
      <c r="N72" s="184">
        <f>N50</f>
        <v>0.27</v>
      </c>
    </row>
    <row r="73" spans="2:14" x14ac:dyDescent="0.2">
      <c r="B73" s="82" t="s">
        <v>445</v>
      </c>
      <c r="C73" s="63"/>
      <c r="D73" s="63"/>
      <c r="E73" s="63"/>
      <c r="F73" s="63"/>
      <c r="G73" s="63"/>
      <c r="H73" s="63"/>
      <c r="I73" s="63"/>
      <c r="J73" s="184">
        <f t="shared" si="2"/>
        <v>2.7990000000000004</v>
      </c>
      <c r="K73" s="63"/>
      <c r="L73" s="184">
        <f t="shared" si="2"/>
        <v>2.7990000000000004</v>
      </c>
      <c r="M73" s="63"/>
      <c r="N73" s="184">
        <f>N51</f>
        <v>2.7990000000000004</v>
      </c>
    </row>
    <row r="74" spans="2:14" ht="13.5" thickBot="1" x14ac:dyDescent="0.25">
      <c r="B74" s="79"/>
      <c r="C74" s="11"/>
      <c r="D74" s="11"/>
      <c r="E74" s="11"/>
      <c r="F74" s="11"/>
      <c r="G74" s="11"/>
      <c r="H74" s="11"/>
      <c r="I74" s="11"/>
      <c r="J74" s="17"/>
      <c r="K74" s="11"/>
      <c r="L74" s="17"/>
      <c r="M74" s="11"/>
      <c r="N74" s="17"/>
    </row>
    <row r="75" spans="2:14" ht="13.5" thickBot="1" x14ac:dyDescent="0.25">
      <c r="B75" s="88" t="s">
        <v>446</v>
      </c>
      <c r="C75" s="151"/>
      <c r="D75" s="151"/>
      <c r="E75" s="151"/>
      <c r="F75" s="151"/>
      <c r="G75" s="151"/>
      <c r="H75" s="151"/>
      <c r="I75" s="151"/>
      <c r="J75" s="185">
        <f>SUM(J70:J74)</f>
        <v>13.805127000000002</v>
      </c>
      <c r="K75" s="151"/>
      <c r="L75" s="185">
        <f>SUM(L70:L74)</f>
        <v>7.432119000000001</v>
      </c>
      <c r="M75" s="151"/>
      <c r="N75" s="185">
        <f>SUM(N70:N74)</f>
        <v>5.6608200000000002</v>
      </c>
    </row>
    <row r="76" spans="2:14" ht="13.5" thickBot="1" x14ac:dyDescent="0.25"/>
    <row r="77" spans="2:14" ht="13.5" thickBot="1" x14ac:dyDescent="0.25">
      <c r="B77" t="s">
        <v>845</v>
      </c>
      <c r="J77" s="371">
        <f>J55</f>
        <v>26.133333333333336</v>
      </c>
      <c r="L77" s="371">
        <f>J77</f>
        <v>26.133333333333336</v>
      </c>
      <c r="N77" s="371">
        <f>L77</f>
        <v>26.133333333333336</v>
      </c>
    </row>
    <row r="78" spans="2:14" ht="13.5" thickBot="1" x14ac:dyDescent="0.25"/>
    <row r="79" spans="2:14" x14ac:dyDescent="0.2">
      <c r="B79" s="1" t="s">
        <v>449</v>
      </c>
      <c r="G79" s="149"/>
      <c r="J79" s="186" t="s">
        <v>402</v>
      </c>
      <c r="K79" s="180"/>
      <c r="L79" s="188" t="s">
        <v>441</v>
      </c>
      <c r="M79" s="180"/>
      <c r="N79" s="190" t="s">
        <v>411</v>
      </c>
    </row>
    <row r="80" spans="2:14" ht="13.5" thickBot="1" x14ac:dyDescent="0.25">
      <c r="J80" s="187"/>
      <c r="L80" s="189"/>
      <c r="N80" s="191"/>
    </row>
    <row r="81" spans="2:14" x14ac:dyDescent="0.2">
      <c r="B81" s="181" t="s">
        <v>442</v>
      </c>
      <c r="C81" s="182"/>
      <c r="D81" s="182"/>
      <c r="E81" s="182"/>
      <c r="F81" s="182"/>
      <c r="G81" s="182"/>
      <c r="H81" s="182"/>
      <c r="I81" s="182"/>
      <c r="J81" s="183">
        <f>J59</f>
        <v>10.580052000000002</v>
      </c>
      <c r="K81" s="182"/>
      <c r="L81" s="183">
        <f>L59</f>
        <v>4.0090440000000003</v>
      </c>
      <c r="M81" s="182"/>
      <c r="N81" s="183">
        <f>N59</f>
        <v>0.87048000000000014</v>
      </c>
    </row>
    <row r="82" spans="2:14" x14ac:dyDescent="0.2">
      <c r="B82" s="82" t="s">
        <v>443</v>
      </c>
      <c r="C82" s="63"/>
      <c r="D82" s="63"/>
      <c r="E82" s="63"/>
      <c r="F82" s="63"/>
      <c r="G82" s="63"/>
      <c r="H82" s="63"/>
      <c r="I82" s="63"/>
      <c r="J82" s="184">
        <f>J60</f>
        <v>0</v>
      </c>
      <c r="K82" s="63"/>
      <c r="L82" s="184">
        <f>L60</f>
        <v>0.46799999999999997</v>
      </c>
      <c r="M82" s="63"/>
      <c r="N82" s="184">
        <f>N60</f>
        <v>1.8719999999999999</v>
      </c>
    </row>
    <row r="83" spans="2:14" x14ac:dyDescent="0.2">
      <c r="B83" s="82" t="s">
        <v>444</v>
      </c>
      <c r="C83" s="63"/>
      <c r="D83" s="63"/>
      <c r="E83" s="63"/>
      <c r="F83" s="63"/>
      <c r="G83" s="63"/>
      <c r="H83" s="63"/>
      <c r="I83" s="63"/>
      <c r="J83" s="184">
        <f t="shared" ref="J83:L84" si="3">J61</f>
        <v>0.81</v>
      </c>
      <c r="K83" s="63"/>
      <c r="L83" s="184">
        <f t="shared" si="3"/>
        <v>0.40500000000000003</v>
      </c>
      <c r="M83" s="63"/>
      <c r="N83" s="184">
        <f>N61</f>
        <v>0.40500000000000003</v>
      </c>
    </row>
    <row r="84" spans="2:14" x14ac:dyDescent="0.2">
      <c r="B84" s="82" t="s">
        <v>445</v>
      </c>
      <c r="C84" s="63"/>
      <c r="D84" s="63"/>
      <c r="E84" s="63"/>
      <c r="F84" s="63"/>
      <c r="G84" s="63"/>
      <c r="H84" s="63"/>
      <c r="I84" s="63"/>
      <c r="J84" s="184">
        <f t="shared" si="3"/>
        <v>3.698</v>
      </c>
      <c r="K84" s="63"/>
      <c r="L84" s="184">
        <f t="shared" si="3"/>
        <v>3.698</v>
      </c>
      <c r="M84" s="63"/>
      <c r="N84" s="184">
        <f>N62</f>
        <v>3.698</v>
      </c>
    </row>
    <row r="85" spans="2:14" ht="13.5" thickBot="1" x14ac:dyDescent="0.25">
      <c r="B85" s="79"/>
      <c r="C85" s="11"/>
      <c r="D85" s="11"/>
      <c r="E85" s="11"/>
      <c r="F85" s="11"/>
      <c r="G85" s="11"/>
      <c r="H85" s="11"/>
      <c r="I85" s="11"/>
      <c r="J85" s="17"/>
      <c r="K85" s="11"/>
      <c r="L85" s="17"/>
      <c r="M85" s="11"/>
      <c r="N85" s="17"/>
    </row>
    <row r="86" spans="2:14" ht="13.5" thickBot="1" x14ac:dyDescent="0.25">
      <c r="B86" s="88" t="s">
        <v>446</v>
      </c>
      <c r="C86" s="151"/>
      <c r="D86" s="151"/>
      <c r="E86" s="151"/>
      <c r="F86" s="151"/>
      <c r="G86" s="151"/>
      <c r="H86" s="151"/>
      <c r="I86" s="151"/>
      <c r="J86" s="185">
        <f>SUM(J81:J85)</f>
        <v>15.088052000000003</v>
      </c>
      <c r="K86" s="151"/>
      <c r="L86" s="185">
        <f>SUM(L81:L85)</f>
        <v>8.5800440000000009</v>
      </c>
      <c r="M86" s="151"/>
      <c r="N86" s="185">
        <f>SUM(N81:N85)</f>
        <v>6.8454800000000002</v>
      </c>
    </row>
    <row r="87" spans="2:14" ht="13.5" thickBot="1" x14ac:dyDescent="0.25"/>
    <row r="88" spans="2:14" ht="13.5" thickBot="1" x14ac:dyDescent="0.25">
      <c r="B88" t="s">
        <v>845</v>
      </c>
      <c r="J88" s="371">
        <f>H35*2+H36*2+H37+H38*2+H39*2+H40*2+H41*2+H42*2</f>
        <v>32</v>
      </c>
      <c r="L88" s="371">
        <f>J88</f>
        <v>32</v>
      </c>
      <c r="N88" s="371">
        <f>L88</f>
        <v>32</v>
      </c>
    </row>
    <row r="89" spans="2:14" ht="13.5" thickBot="1" x14ac:dyDescent="0.25"/>
    <row r="90" spans="2:14" x14ac:dyDescent="0.2">
      <c r="B90" s="1" t="s">
        <v>450</v>
      </c>
      <c r="G90" s="149"/>
      <c r="J90" s="186" t="s">
        <v>402</v>
      </c>
      <c r="K90" s="180"/>
      <c r="L90" s="188" t="s">
        <v>441</v>
      </c>
      <c r="M90" s="180"/>
      <c r="N90" s="190" t="s">
        <v>411</v>
      </c>
    </row>
    <row r="91" spans="2:14" ht="13.5" thickBot="1" x14ac:dyDescent="0.25">
      <c r="J91" s="187"/>
      <c r="L91" s="189"/>
      <c r="N91" s="191"/>
    </row>
    <row r="92" spans="2:14" x14ac:dyDescent="0.2">
      <c r="B92" s="181" t="s">
        <v>442</v>
      </c>
      <c r="C92" s="182"/>
      <c r="D92" s="182"/>
      <c r="E92" s="182"/>
      <c r="F92" s="182"/>
      <c r="G92" s="182"/>
      <c r="H92" s="182"/>
      <c r="I92" s="182"/>
      <c r="J92" s="183">
        <f>J9*2+J10*3+J11*2+J12+J13</f>
        <v>10.691652000000003</v>
      </c>
      <c r="K92" s="182"/>
      <c r="L92" s="183">
        <f>L9*2+L10*3+L11*2+L12+L13</f>
        <v>4.1206440000000004</v>
      </c>
      <c r="M92" s="182"/>
      <c r="N92" s="183">
        <f>N9*2+N10*3+N11*2+N12+N13</f>
        <v>0.98208000000000006</v>
      </c>
    </row>
    <row r="93" spans="2:14" x14ac:dyDescent="0.2">
      <c r="B93" s="82" t="s">
        <v>443</v>
      </c>
      <c r="C93" s="63"/>
      <c r="D93" s="63"/>
      <c r="E93" s="63"/>
      <c r="F93" s="63"/>
      <c r="G93" s="63"/>
      <c r="H93" s="63"/>
      <c r="I93" s="63"/>
      <c r="J93" s="184">
        <f>J71*2</f>
        <v>0</v>
      </c>
      <c r="K93" s="63"/>
      <c r="L93" s="184">
        <f>L71*2</f>
        <v>0.93599999999999994</v>
      </c>
      <c r="M93" s="63"/>
      <c r="N93" s="184">
        <f>N71*2</f>
        <v>3.7439999999999998</v>
      </c>
    </row>
    <row r="94" spans="2:14" x14ac:dyDescent="0.2">
      <c r="B94" s="82" t="s">
        <v>444</v>
      </c>
      <c r="C94" s="63"/>
      <c r="D94" s="63"/>
      <c r="E94" s="63"/>
      <c r="F94" s="63"/>
      <c r="G94" s="63"/>
      <c r="H94" s="63"/>
      <c r="I94" s="63"/>
      <c r="J94" s="184">
        <f>J20*4</f>
        <v>1.08</v>
      </c>
      <c r="K94" s="63"/>
      <c r="L94" s="184">
        <f>L20*4</f>
        <v>0.54</v>
      </c>
      <c r="M94" s="63"/>
      <c r="N94" s="184">
        <f>N20*4</f>
        <v>0.54</v>
      </c>
    </row>
    <row r="95" spans="2:14" x14ac:dyDescent="0.2">
      <c r="B95" s="82" t="s">
        <v>445</v>
      </c>
      <c r="C95" s="63"/>
      <c r="D95" s="63"/>
      <c r="E95" s="63"/>
      <c r="F95" s="63"/>
      <c r="G95" s="63"/>
      <c r="H95" s="63"/>
      <c r="I95" s="63"/>
      <c r="J95" s="184">
        <f>J23*4+J24*4+J25*3+J26*2+J27*4</f>
        <v>5.697000000000001</v>
      </c>
      <c r="K95" s="63"/>
      <c r="L95" s="184">
        <f>L23*4+L24*4+L25*3+L26*2+L27*4</f>
        <v>5.697000000000001</v>
      </c>
      <c r="M95" s="63"/>
      <c r="N95" s="184">
        <f>N23*4+N24*4+N25*3+N26*2+N27*4</f>
        <v>5.697000000000001</v>
      </c>
    </row>
    <row r="96" spans="2:14" ht="13.5" thickBot="1" x14ac:dyDescent="0.25">
      <c r="B96" s="79"/>
      <c r="C96" s="11"/>
      <c r="D96" s="11"/>
      <c r="E96" s="11"/>
      <c r="F96" s="11"/>
      <c r="G96" s="11"/>
      <c r="H96" s="11"/>
      <c r="I96" s="11"/>
      <c r="J96" s="17"/>
      <c r="K96" s="11"/>
      <c r="L96" s="17"/>
      <c r="M96" s="11"/>
      <c r="N96" s="17"/>
    </row>
    <row r="97" spans="2:14" ht="13.5" thickBot="1" x14ac:dyDescent="0.25">
      <c r="B97" s="88" t="s">
        <v>446</v>
      </c>
      <c r="C97" s="151"/>
      <c r="D97" s="151"/>
      <c r="E97" s="151"/>
      <c r="F97" s="151"/>
      <c r="G97" s="151"/>
      <c r="H97" s="151"/>
      <c r="I97" s="151"/>
      <c r="J97" s="185">
        <f>SUM(J92:J96)</f>
        <v>17.468652000000006</v>
      </c>
      <c r="K97" s="151"/>
      <c r="L97" s="185">
        <f>SUM(L92:L96)</f>
        <v>11.293644</v>
      </c>
      <c r="M97" s="151"/>
      <c r="N97" s="185">
        <f>SUM(N92:N96)</f>
        <v>10.963080000000001</v>
      </c>
    </row>
    <row r="98" spans="2:14" ht="13.5" thickBot="1" x14ac:dyDescent="0.25"/>
    <row r="99" spans="2:14" ht="13.5" thickBot="1" x14ac:dyDescent="0.25">
      <c r="B99" t="s">
        <v>845</v>
      </c>
      <c r="J99" s="371">
        <f>H35*3+H36*3+H37*2+H38*3+H39*3+H40*3+H41*2+H42*2</f>
        <v>47.633333333333333</v>
      </c>
      <c r="L99" s="371">
        <f>J99</f>
        <v>47.633333333333333</v>
      </c>
      <c r="N99" s="371">
        <f>L99</f>
        <v>47.633333333333333</v>
      </c>
    </row>
    <row r="100" spans="2:14" ht="13.5" thickBot="1" x14ac:dyDescent="0.25"/>
    <row r="101" spans="2:14" x14ac:dyDescent="0.2">
      <c r="B101" s="1" t="s">
        <v>451</v>
      </c>
      <c r="G101" s="149"/>
      <c r="J101" s="186" t="s">
        <v>402</v>
      </c>
      <c r="K101" s="180"/>
      <c r="L101" s="188" t="s">
        <v>441</v>
      </c>
      <c r="M101" s="180"/>
      <c r="N101" s="190" t="s">
        <v>411</v>
      </c>
    </row>
    <row r="102" spans="2:14" ht="13.5" thickBot="1" x14ac:dyDescent="0.25">
      <c r="J102" s="187"/>
      <c r="L102" s="189"/>
      <c r="N102" s="191"/>
    </row>
    <row r="103" spans="2:14" x14ac:dyDescent="0.2">
      <c r="B103" s="181" t="s">
        <v>442</v>
      </c>
      <c r="C103" s="182"/>
      <c r="D103" s="182"/>
      <c r="E103" s="182"/>
      <c r="F103" s="182"/>
      <c r="G103" s="182"/>
      <c r="H103" s="182"/>
      <c r="I103" s="182"/>
      <c r="J103" s="183">
        <f>J48*1.3</f>
        <v>13.605965100000002</v>
      </c>
      <c r="K103" s="182"/>
      <c r="L103" s="183">
        <f>L48*1.3</f>
        <v>5.0636547000000007</v>
      </c>
      <c r="M103" s="182"/>
      <c r="N103" s="183">
        <f>N48*1.3</f>
        <v>0.9357660000000001</v>
      </c>
    </row>
    <row r="104" spans="2:14" x14ac:dyDescent="0.2">
      <c r="B104" s="82" t="s">
        <v>443</v>
      </c>
      <c r="C104" s="63"/>
      <c r="D104" s="63"/>
      <c r="E104" s="63"/>
      <c r="F104" s="63"/>
      <c r="G104" s="63"/>
      <c r="H104" s="63"/>
      <c r="I104" s="63"/>
      <c r="J104" s="184">
        <f>J71*1.5</f>
        <v>0</v>
      </c>
      <c r="K104" s="63"/>
      <c r="L104" s="184">
        <f>L71*1.5</f>
        <v>0.70199999999999996</v>
      </c>
      <c r="M104" s="63"/>
      <c r="N104" s="184">
        <f>N71*1.5</f>
        <v>2.8079999999999998</v>
      </c>
    </row>
    <row r="105" spans="2:14" x14ac:dyDescent="0.2">
      <c r="B105" s="82" t="s">
        <v>444</v>
      </c>
      <c r="C105" s="63"/>
      <c r="D105" s="63"/>
      <c r="E105" s="63"/>
      <c r="F105" s="63"/>
      <c r="G105" s="63"/>
      <c r="H105" s="63"/>
      <c r="I105" s="63"/>
      <c r="J105" s="184">
        <f>J72</f>
        <v>0.54</v>
      </c>
      <c r="K105" s="63"/>
      <c r="L105" s="184">
        <f>L72</f>
        <v>0.27</v>
      </c>
      <c r="M105" s="63"/>
      <c r="N105" s="184">
        <f>N72</f>
        <v>0.27</v>
      </c>
    </row>
    <row r="106" spans="2:14" x14ac:dyDescent="0.2">
      <c r="B106" s="82" t="s">
        <v>445</v>
      </c>
      <c r="C106" s="63"/>
      <c r="D106" s="63"/>
      <c r="E106" s="63"/>
      <c r="F106" s="63"/>
      <c r="G106" s="63"/>
      <c r="H106" s="63"/>
      <c r="I106" s="63"/>
      <c r="J106" s="184">
        <f>J73*2</f>
        <v>5.5980000000000008</v>
      </c>
      <c r="K106" s="63"/>
      <c r="L106" s="184">
        <f>L73*2</f>
        <v>5.5980000000000008</v>
      </c>
      <c r="M106" s="63"/>
      <c r="N106" s="184">
        <f>N73*2</f>
        <v>5.5980000000000008</v>
      </c>
    </row>
    <row r="107" spans="2:14" ht="13.5" thickBot="1" x14ac:dyDescent="0.25">
      <c r="B107" s="79"/>
      <c r="C107" s="11"/>
      <c r="D107" s="11"/>
      <c r="E107" s="11"/>
      <c r="F107" s="11"/>
      <c r="G107" s="11"/>
      <c r="H107" s="11"/>
      <c r="I107" s="11"/>
      <c r="J107" s="17"/>
      <c r="K107" s="11"/>
      <c r="L107" s="17"/>
      <c r="M107" s="11"/>
      <c r="N107" s="17"/>
    </row>
    <row r="108" spans="2:14" ht="13.5" thickBot="1" x14ac:dyDescent="0.25">
      <c r="B108" s="88" t="s">
        <v>446</v>
      </c>
      <c r="C108" s="151"/>
      <c r="D108" s="151"/>
      <c r="E108" s="151"/>
      <c r="F108" s="151"/>
      <c r="G108" s="151"/>
      <c r="H108" s="151"/>
      <c r="I108" s="151"/>
      <c r="J108" s="185">
        <f>SUM(J103:J107)</f>
        <v>19.743965100000004</v>
      </c>
      <c r="K108" s="151"/>
      <c r="L108" s="185">
        <f>SUM(L103:L107)</f>
        <v>11.633654700000001</v>
      </c>
      <c r="M108" s="151"/>
      <c r="N108" s="185">
        <f>SUM(N103:N107)</f>
        <v>9.6117660000000011</v>
      </c>
    </row>
    <row r="109" spans="2:14" ht="13.5" thickBot="1" x14ac:dyDescent="0.25"/>
    <row r="110" spans="2:14" ht="13.5" thickBot="1" x14ac:dyDescent="0.25">
      <c r="B110" t="s">
        <v>845</v>
      </c>
      <c r="J110" s="371">
        <f>J88</f>
        <v>32</v>
      </c>
      <c r="L110" s="371">
        <f>J110</f>
        <v>32</v>
      </c>
      <c r="N110" s="371">
        <f>L110</f>
        <v>32</v>
      </c>
    </row>
    <row r="113" spans="2:8" x14ac:dyDescent="0.2">
      <c r="B113" s="1" t="s">
        <v>849</v>
      </c>
    </row>
    <row r="114" spans="2:8" ht="13.5" thickBot="1" x14ac:dyDescent="0.25"/>
    <row r="115" spans="2:8" ht="13.5" thickBot="1" x14ac:dyDescent="0.25">
      <c r="B115" s="339" t="s">
        <v>844</v>
      </c>
      <c r="C115" s="340"/>
      <c r="D115" s="88" t="s">
        <v>517</v>
      </c>
      <c r="E115" s="173" t="s">
        <v>518</v>
      </c>
      <c r="F115" s="173" t="s">
        <v>519</v>
      </c>
      <c r="G115" s="173" t="s">
        <v>837</v>
      </c>
      <c r="H115" s="349" t="s">
        <v>835</v>
      </c>
    </row>
    <row r="116" spans="2:8" x14ac:dyDescent="0.2">
      <c r="B116" s="79" t="s">
        <v>850</v>
      </c>
      <c r="C116" s="11"/>
      <c r="D116" s="79">
        <f>1.2*Estructura!D21</f>
        <v>120</v>
      </c>
      <c r="E116" s="126">
        <v>0.25</v>
      </c>
      <c r="F116" s="126">
        <f>D116*E116</f>
        <v>30</v>
      </c>
      <c r="G116" s="126">
        <v>1</v>
      </c>
      <c r="H116" s="372">
        <f>F116/G116</f>
        <v>30</v>
      </c>
    </row>
    <row r="117" spans="2:8" x14ac:dyDescent="0.2">
      <c r="B117" s="82" t="s">
        <v>851</v>
      </c>
      <c r="C117" s="63"/>
      <c r="D117" s="82">
        <f>1.2*Estructura!C21</f>
        <v>24</v>
      </c>
      <c r="E117" s="162">
        <v>1.5</v>
      </c>
      <c r="F117" s="162">
        <f>D117*E117</f>
        <v>36</v>
      </c>
      <c r="G117" s="162">
        <v>5</v>
      </c>
      <c r="H117" s="373">
        <f>F117/G117</f>
        <v>7.2</v>
      </c>
    </row>
    <row r="118" spans="2:8" x14ac:dyDescent="0.2">
      <c r="B118" s="82" t="s">
        <v>852</v>
      </c>
      <c r="C118" s="63"/>
      <c r="D118" s="82">
        <f>1.2*Estructura!C21</f>
        <v>24</v>
      </c>
      <c r="E118" s="162">
        <v>1.5</v>
      </c>
      <c r="F118" s="162">
        <f>D118*E118</f>
        <v>36</v>
      </c>
      <c r="G118" s="162">
        <v>3</v>
      </c>
      <c r="H118" s="373">
        <f>F118/G118</f>
        <v>12</v>
      </c>
    </row>
    <row r="119" spans="2:8" x14ac:dyDescent="0.2">
      <c r="B119" s="82" t="s">
        <v>853</v>
      </c>
      <c r="C119" s="63"/>
      <c r="D119" s="374">
        <f>Estructura!I39+Estructura!I40+Estructura!I41</f>
        <v>14</v>
      </c>
      <c r="E119" s="162">
        <v>3</v>
      </c>
      <c r="F119" s="162">
        <f>D119*E119</f>
        <v>42</v>
      </c>
      <c r="G119" s="162">
        <v>7</v>
      </c>
      <c r="H119" s="373">
        <f>F119/G119</f>
        <v>6</v>
      </c>
    </row>
    <row r="120" spans="2:8" x14ac:dyDescent="0.2">
      <c r="B120" s="82" t="s">
        <v>516</v>
      </c>
      <c r="C120" s="63"/>
      <c r="D120" s="82">
        <f>D119*3</f>
        <v>42</v>
      </c>
      <c r="E120" s="162">
        <v>0.5</v>
      </c>
      <c r="F120" s="162">
        <f>D120*E120</f>
        <v>21</v>
      </c>
      <c r="G120" s="162">
        <v>1</v>
      </c>
      <c r="H120" s="373">
        <f>F120/G120</f>
        <v>21</v>
      </c>
    </row>
    <row r="121" spans="2:8" ht="13.5" thickBot="1" x14ac:dyDescent="0.25">
      <c r="B121" s="79"/>
      <c r="C121" s="11"/>
      <c r="D121" s="79"/>
      <c r="E121" s="126"/>
      <c r="F121" s="126"/>
      <c r="G121" s="126"/>
      <c r="H121" s="372"/>
    </row>
    <row r="122" spans="2:8" ht="13.5" thickBot="1" x14ac:dyDescent="0.25">
      <c r="B122" s="78"/>
      <c r="C122" s="68" t="s">
        <v>98</v>
      </c>
      <c r="D122" s="78"/>
      <c r="E122" s="375"/>
      <c r="F122" s="375">
        <f>SUM(F116:F121)</f>
        <v>165</v>
      </c>
      <c r="G122" s="375"/>
      <c r="H122" s="376">
        <f>SUM(H116:H121)</f>
        <v>76.2</v>
      </c>
    </row>
  </sheetData>
  <mergeCells count="4">
    <mergeCell ref="I7:J7"/>
    <mergeCell ref="K7:L7"/>
    <mergeCell ref="M7:N7"/>
    <mergeCell ref="B34:D34"/>
  </mergeCells>
  <printOptions horizontalCentered="1" verticalCentered="1"/>
  <pageMargins left="0.75" right="0.75" top="1" bottom="1" header="0" footer="0"/>
  <pageSetup paperSize="5" scale="60" orientation="portrait" horizontalDpi="4294967294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85" workbookViewId="0"/>
  </sheetViews>
  <sheetFormatPr baseColWidth="10" defaultRowHeight="12.75" x14ac:dyDescent="0.2"/>
  <cols>
    <col min="3" max="3" width="34.42578125" customWidth="1"/>
    <col min="4" max="4" width="12.42578125" customWidth="1"/>
    <col min="6" max="6" width="12.140625" bestFit="1" customWidth="1"/>
    <col min="10" max="10" width="12.5703125" customWidth="1"/>
    <col min="11" max="11" width="12.140625" bestFit="1" customWidth="1"/>
  </cols>
  <sheetData>
    <row r="1" spans="1:11" x14ac:dyDescent="0.2">
      <c r="A1" s="2" t="s">
        <v>291</v>
      </c>
    </row>
    <row r="3" spans="1:11" x14ac:dyDescent="0.2">
      <c r="A3" s="1" t="s">
        <v>461</v>
      </c>
    </row>
    <row r="5" spans="1:11" x14ac:dyDescent="0.2">
      <c r="A5" s="1" t="s">
        <v>462</v>
      </c>
    </row>
    <row r="7" spans="1:11" x14ac:dyDescent="0.2">
      <c r="B7" s="272" t="s">
        <v>463</v>
      </c>
      <c r="C7" s="272"/>
      <c r="D7" s="63"/>
      <c r="E7" s="63"/>
      <c r="F7" s="163">
        <f>Ocupación!C148*'Consumos Est.'!N14+Ocupación!D148*'Consumos Est.'!N48+Ocupación!E148*'Consumos Est.'!N59+Ocupación!F148*'Consumos Est.'!N70+Ocupación!G148*'Consumos Est.'!N81+Ocupación!H148*'Consumos Est.'!N92+Ocupación!I148*'Consumos Est.'!N103</f>
        <v>1712.1141900000002</v>
      </c>
    </row>
    <row r="8" spans="1:11" x14ac:dyDescent="0.2">
      <c r="B8" s="270" t="s">
        <v>464</v>
      </c>
      <c r="C8" s="271"/>
      <c r="D8" s="271"/>
      <c r="E8" s="271"/>
      <c r="F8" s="273">
        <f>Primaria!E21-'Dist. Esp.'!F7</f>
        <v>6887.8858099999998</v>
      </c>
    </row>
    <row r="9" spans="1:11" x14ac:dyDescent="0.2">
      <c r="F9" s="149"/>
    </row>
    <row r="10" spans="1:11" x14ac:dyDescent="0.2">
      <c r="B10" t="s">
        <v>465</v>
      </c>
    </row>
    <row r="11" spans="1:11" ht="13.5" thickBot="1" x14ac:dyDescent="0.25"/>
    <row r="12" spans="1:11" ht="13.5" thickBot="1" x14ac:dyDescent="0.25">
      <c r="B12" s="181"/>
      <c r="C12" s="212"/>
      <c r="D12" s="200" t="s">
        <v>453</v>
      </c>
      <c r="E12" s="202" t="s">
        <v>279</v>
      </c>
      <c r="F12" s="202" t="s">
        <v>454</v>
      </c>
      <c r="G12" s="203" t="s">
        <v>455</v>
      </c>
      <c r="H12" s="203" t="s">
        <v>456</v>
      </c>
      <c r="I12" s="204" t="s">
        <v>457</v>
      </c>
      <c r="J12" s="201" t="s">
        <v>458</v>
      </c>
      <c r="K12" s="224" t="s">
        <v>467</v>
      </c>
    </row>
    <row r="13" spans="1:11" ht="13.5" thickBot="1" x14ac:dyDescent="0.25">
      <c r="B13" s="113"/>
      <c r="C13" s="122"/>
      <c r="D13" s="207">
        <v>101</v>
      </c>
      <c r="E13" s="71">
        <v>201</v>
      </c>
      <c r="F13" s="71">
        <v>202</v>
      </c>
      <c r="G13" s="208">
        <v>301</v>
      </c>
      <c r="H13" s="208">
        <v>302</v>
      </c>
      <c r="I13" s="209">
        <v>401</v>
      </c>
      <c r="J13" s="210" t="s">
        <v>227</v>
      </c>
      <c r="K13" s="228"/>
    </row>
    <row r="14" spans="1:11" x14ac:dyDescent="0.2">
      <c r="B14" s="79" t="s">
        <v>466</v>
      </c>
      <c r="C14" s="11"/>
      <c r="D14" s="211">
        <v>650</v>
      </c>
      <c r="E14" s="219">
        <v>500</v>
      </c>
      <c r="F14" s="219">
        <v>350</v>
      </c>
      <c r="G14" s="219">
        <v>800</v>
      </c>
      <c r="H14" s="219">
        <v>50</v>
      </c>
      <c r="I14" s="219">
        <v>450</v>
      </c>
      <c r="J14" s="206">
        <v>400</v>
      </c>
      <c r="K14" s="206">
        <f>SUM(D14:J14)</f>
        <v>3200</v>
      </c>
    </row>
    <row r="15" spans="1:11" x14ac:dyDescent="0.2">
      <c r="B15" s="82" t="s">
        <v>468</v>
      </c>
      <c r="C15" s="63"/>
      <c r="D15" s="213">
        <v>1</v>
      </c>
      <c r="E15" s="220">
        <v>0.8</v>
      </c>
      <c r="F15" s="220">
        <v>0.8</v>
      </c>
      <c r="G15" s="220">
        <v>1</v>
      </c>
      <c r="H15" s="220">
        <v>0.4</v>
      </c>
      <c r="I15" s="220">
        <v>0.85</v>
      </c>
      <c r="J15" s="215">
        <v>1</v>
      </c>
      <c r="K15" s="22"/>
    </row>
    <row r="16" spans="1:11" x14ac:dyDescent="0.2">
      <c r="B16" s="82" t="s">
        <v>469</v>
      </c>
      <c r="C16" s="63"/>
      <c r="D16" s="82">
        <f>D14*D15</f>
        <v>650</v>
      </c>
      <c r="E16" s="162">
        <f t="shared" ref="E16:J16" si="0">E14*E15</f>
        <v>400</v>
      </c>
      <c r="F16" s="162">
        <f t="shared" si="0"/>
        <v>280</v>
      </c>
      <c r="G16" s="162">
        <f t="shared" si="0"/>
        <v>800</v>
      </c>
      <c r="H16" s="162">
        <f t="shared" si="0"/>
        <v>20</v>
      </c>
      <c r="I16" s="162">
        <f t="shared" si="0"/>
        <v>382.5</v>
      </c>
      <c r="J16" s="22">
        <f t="shared" si="0"/>
        <v>400</v>
      </c>
      <c r="K16" s="216">
        <f>SUM(D16:J16)</f>
        <v>2932.5</v>
      </c>
    </row>
    <row r="17" spans="1:11" ht="13.5" thickBot="1" x14ac:dyDescent="0.25">
      <c r="B17" s="79"/>
      <c r="C17" s="11"/>
      <c r="D17" s="79"/>
      <c r="E17" s="126"/>
      <c r="F17" s="126"/>
      <c r="G17" s="126"/>
      <c r="H17" s="126"/>
      <c r="I17" s="126"/>
      <c r="J17" s="12"/>
      <c r="K17" s="12"/>
    </row>
    <row r="18" spans="1:11" ht="13.5" thickBot="1" x14ac:dyDescent="0.25">
      <c r="B18" s="78" t="s">
        <v>470</v>
      </c>
      <c r="C18" s="68"/>
      <c r="D18" s="217">
        <f>(D16/$K$16)*$F$8</f>
        <v>1526.7266075021312</v>
      </c>
      <c r="E18" s="221">
        <f t="shared" ref="E18:K18" si="1">(E16/$K$16)*$F$8</f>
        <v>939.5240661551577</v>
      </c>
      <c r="F18" s="221">
        <f t="shared" si="1"/>
        <v>657.66684630861039</v>
      </c>
      <c r="G18" s="221">
        <f t="shared" si="1"/>
        <v>1879.0481323103154</v>
      </c>
      <c r="H18" s="221">
        <f t="shared" si="1"/>
        <v>46.976203307757885</v>
      </c>
      <c r="I18" s="221">
        <f t="shared" si="1"/>
        <v>898.41988826086947</v>
      </c>
      <c r="J18" s="177">
        <f t="shared" si="1"/>
        <v>939.5240661551577</v>
      </c>
      <c r="K18" s="177">
        <f t="shared" si="1"/>
        <v>6887.8858099999998</v>
      </c>
    </row>
    <row r="21" spans="1:11" x14ac:dyDescent="0.2">
      <c r="A21" s="1" t="s">
        <v>471</v>
      </c>
    </row>
    <row r="23" spans="1:11" x14ac:dyDescent="0.2">
      <c r="B23" s="272" t="s">
        <v>463</v>
      </c>
      <c r="C23" s="63"/>
      <c r="D23" s="63"/>
      <c r="E23" s="63"/>
      <c r="F23" s="163">
        <f>Ocupación!C148*'Consumos Est.'!N17+Ocupación!D148*'Consumos Est.'!N49+Ocupación!E148*'Consumos Est.'!N60+Ocupación!F148*'Consumos Est.'!N71+Ocupación!G148*'Consumos Est.'!N82+Ocupación!H148*'Consumos Est.'!N93+Ocupación!I148*'Consumos Est.'!N104</f>
        <v>4987.9439999999995</v>
      </c>
    </row>
    <row r="24" spans="1:11" x14ac:dyDescent="0.2">
      <c r="B24" s="270" t="s">
        <v>464</v>
      </c>
      <c r="C24" s="271"/>
      <c r="D24" s="271"/>
      <c r="E24" s="271"/>
      <c r="F24" s="273">
        <f>Primaria!E22-'Dist. Esp.'!F23</f>
        <v>2212.0560000000005</v>
      </c>
    </row>
    <row r="26" spans="1:11" x14ac:dyDescent="0.2">
      <c r="B26" t="s">
        <v>472</v>
      </c>
    </row>
    <row r="27" spans="1:11" ht="13.5" thickBot="1" x14ac:dyDescent="0.25"/>
    <row r="28" spans="1:11" ht="13.5" thickBot="1" x14ac:dyDescent="0.25">
      <c r="B28" s="181"/>
      <c r="C28" s="212"/>
      <c r="D28" s="200" t="s">
        <v>453</v>
      </c>
      <c r="E28" s="202" t="s">
        <v>279</v>
      </c>
      <c r="F28" s="202" t="s">
        <v>454</v>
      </c>
      <c r="G28" s="203" t="s">
        <v>455</v>
      </c>
      <c r="H28" s="203" t="s">
        <v>456</v>
      </c>
      <c r="I28" s="204" t="s">
        <v>457</v>
      </c>
      <c r="J28" s="222" t="s">
        <v>458</v>
      </c>
      <c r="K28" s="224" t="s">
        <v>467</v>
      </c>
    </row>
    <row r="29" spans="1:11" ht="13.5" thickBot="1" x14ac:dyDescent="0.25">
      <c r="B29" s="113"/>
      <c r="C29" s="122"/>
      <c r="D29" s="207">
        <v>101</v>
      </c>
      <c r="E29" s="71">
        <v>201</v>
      </c>
      <c r="F29" s="71">
        <v>202</v>
      </c>
      <c r="G29" s="208">
        <v>301</v>
      </c>
      <c r="H29" s="208">
        <v>302</v>
      </c>
      <c r="I29" s="209">
        <v>401</v>
      </c>
      <c r="J29" s="223" t="s">
        <v>227</v>
      </c>
      <c r="K29" s="228"/>
    </row>
    <row r="30" spans="1:11" x14ac:dyDescent="0.2">
      <c r="B30" s="79" t="s">
        <v>473</v>
      </c>
      <c r="C30" s="11"/>
      <c r="D30" s="211">
        <v>450</v>
      </c>
      <c r="E30" s="219">
        <v>410</v>
      </c>
      <c r="F30" s="219">
        <v>320</v>
      </c>
      <c r="G30" s="219">
        <v>260</v>
      </c>
      <c r="H30" s="219">
        <v>110</v>
      </c>
      <c r="I30" s="219">
        <v>580</v>
      </c>
      <c r="J30" s="205">
        <v>360</v>
      </c>
      <c r="K30" s="225">
        <f>SUM(D30:J30)</f>
        <v>2490</v>
      </c>
    </row>
    <row r="31" spans="1:11" x14ac:dyDescent="0.2">
      <c r="B31" s="82" t="s">
        <v>468</v>
      </c>
      <c r="C31" s="63"/>
      <c r="D31" s="213">
        <v>1</v>
      </c>
      <c r="E31" s="220">
        <v>0.9</v>
      </c>
      <c r="F31" s="220">
        <v>0.85</v>
      </c>
      <c r="G31" s="220">
        <v>1</v>
      </c>
      <c r="H31" s="220">
        <v>0.6</v>
      </c>
      <c r="I31" s="220">
        <v>0.9</v>
      </c>
      <c r="J31" s="214">
        <v>1</v>
      </c>
      <c r="K31" s="65"/>
    </row>
    <row r="32" spans="1:11" x14ac:dyDescent="0.2">
      <c r="B32" s="82" t="s">
        <v>469</v>
      </c>
      <c r="C32" s="63"/>
      <c r="D32" s="82">
        <f t="shared" ref="D32:J32" si="2">D30*D31</f>
        <v>450</v>
      </c>
      <c r="E32" s="162">
        <f t="shared" si="2"/>
        <v>369</v>
      </c>
      <c r="F32" s="162">
        <f t="shared" si="2"/>
        <v>272</v>
      </c>
      <c r="G32" s="162">
        <f t="shared" si="2"/>
        <v>260</v>
      </c>
      <c r="H32" s="162">
        <f t="shared" si="2"/>
        <v>66</v>
      </c>
      <c r="I32" s="162">
        <f t="shared" si="2"/>
        <v>522</v>
      </c>
      <c r="J32" s="63">
        <f t="shared" si="2"/>
        <v>360</v>
      </c>
      <c r="K32" s="226">
        <f>SUM(D32:J32)</f>
        <v>2299</v>
      </c>
    </row>
    <row r="33" spans="1:11" ht="13.5" thickBot="1" x14ac:dyDescent="0.25">
      <c r="B33" s="79"/>
      <c r="C33" s="11"/>
      <c r="D33" s="79"/>
      <c r="E33" s="126"/>
      <c r="F33" s="126"/>
      <c r="G33" s="126"/>
      <c r="H33" s="126"/>
      <c r="I33" s="126"/>
      <c r="J33" s="11"/>
      <c r="K33" s="17"/>
    </row>
    <row r="34" spans="1:11" ht="13.5" thickBot="1" x14ac:dyDescent="0.25">
      <c r="B34" s="78" t="s">
        <v>470</v>
      </c>
      <c r="C34" s="68"/>
      <c r="D34" s="217">
        <f>(D32/$K$32)*$F$24</f>
        <v>432.98181818181826</v>
      </c>
      <c r="E34" s="221">
        <f t="shared" ref="E34:J34" si="3">(E32/$K$32)*$F$24</f>
        <v>355.04509090909102</v>
      </c>
      <c r="F34" s="221">
        <f t="shared" si="3"/>
        <v>261.71345454545462</v>
      </c>
      <c r="G34" s="221">
        <f t="shared" si="3"/>
        <v>250.16727272727277</v>
      </c>
      <c r="H34" s="221">
        <f t="shared" si="3"/>
        <v>63.504000000000019</v>
      </c>
      <c r="I34" s="221">
        <f t="shared" si="3"/>
        <v>502.25890909090919</v>
      </c>
      <c r="J34" s="218">
        <f t="shared" si="3"/>
        <v>346.38545454545459</v>
      </c>
      <c r="K34" s="227">
        <f>SUM(D34:J34)</f>
        <v>2212.0560000000005</v>
      </c>
    </row>
    <row r="37" spans="1:11" x14ac:dyDescent="0.2">
      <c r="A37" s="1" t="s">
        <v>474</v>
      </c>
    </row>
    <row r="39" spans="1:11" x14ac:dyDescent="0.2">
      <c r="B39" s="272" t="s">
        <v>463</v>
      </c>
      <c r="C39" s="63"/>
      <c r="D39" s="63"/>
      <c r="E39" s="63"/>
      <c r="F39" s="163">
        <f>Ocupación!C148*'Consumos Est.'!N20+Ocupación!D148*'Consumos Est.'!N50+Ocupación!E148*'Consumos Est.'!N61+Ocupación!F148*'Consumos Est.'!N72+Ocupación!G148*'Consumos Est.'!N83+Ocupación!H148*'Consumos Est.'!N94+Ocupación!I148*'Consumos Est.'!N105</f>
        <v>652.72499999999991</v>
      </c>
    </row>
    <row r="40" spans="1:11" x14ac:dyDescent="0.2">
      <c r="B40" s="270" t="s">
        <v>464</v>
      </c>
      <c r="C40" s="271"/>
      <c r="D40" s="271"/>
      <c r="E40" s="271"/>
      <c r="F40" s="273">
        <f>Primaria!E23-'Dist. Esp.'!F39</f>
        <v>1447.2750000000001</v>
      </c>
    </row>
    <row r="42" spans="1:11" x14ac:dyDescent="0.2">
      <c r="B42" t="s">
        <v>472</v>
      </c>
    </row>
    <row r="43" spans="1:11" ht="13.5" thickBot="1" x14ac:dyDescent="0.25"/>
    <row r="44" spans="1:11" ht="13.5" thickBot="1" x14ac:dyDescent="0.25">
      <c r="B44" s="181"/>
      <c r="C44" s="212"/>
      <c r="D44" s="200" t="s">
        <v>453</v>
      </c>
      <c r="E44" s="202" t="s">
        <v>279</v>
      </c>
      <c r="F44" s="202" t="s">
        <v>454</v>
      </c>
      <c r="G44" s="203" t="s">
        <v>455</v>
      </c>
      <c r="H44" s="203" t="s">
        <v>456</v>
      </c>
      <c r="I44" s="204" t="s">
        <v>457</v>
      </c>
      <c r="J44" s="222" t="s">
        <v>458</v>
      </c>
      <c r="K44" s="224" t="s">
        <v>467</v>
      </c>
    </row>
    <row r="45" spans="1:11" ht="13.5" thickBot="1" x14ac:dyDescent="0.25">
      <c r="B45" s="113"/>
      <c r="C45" s="122"/>
      <c r="D45" s="207">
        <v>101</v>
      </c>
      <c r="E45" s="71">
        <v>201</v>
      </c>
      <c r="F45" s="71">
        <v>202</v>
      </c>
      <c r="G45" s="208">
        <v>301</v>
      </c>
      <c r="H45" s="208">
        <v>302</v>
      </c>
      <c r="I45" s="209">
        <v>401</v>
      </c>
      <c r="J45" s="223" t="s">
        <v>227</v>
      </c>
      <c r="K45" s="228"/>
    </row>
    <row r="46" spans="1:11" x14ac:dyDescent="0.2">
      <c r="B46" s="79" t="s">
        <v>473</v>
      </c>
      <c r="C46" s="11"/>
      <c r="D46" s="211">
        <v>50</v>
      </c>
      <c r="E46" s="219">
        <v>240</v>
      </c>
      <c r="F46" s="219">
        <v>110</v>
      </c>
      <c r="G46" s="219">
        <v>30</v>
      </c>
      <c r="H46" s="219">
        <v>5</v>
      </c>
      <c r="I46" s="219">
        <v>180</v>
      </c>
      <c r="J46" s="205">
        <v>40</v>
      </c>
      <c r="K46" s="225">
        <f>SUM(D46:J46)</f>
        <v>655</v>
      </c>
    </row>
    <row r="47" spans="1:11" x14ac:dyDescent="0.2">
      <c r="B47" s="82" t="s">
        <v>468</v>
      </c>
      <c r="C47" s="63"/>
      <c r="D47" s="213">
        <v>1</v>
      </c>
      <c r="E47" s="220">
        <v>0.9</v>
      </c>
      <c r="F47" s="220">
        <v>0.85</v>
      </c>
      <c r="G47" s="220">
        <v>1</v>
      </c>
      <c r="H47" s="220">
        <v>0.4</v>
      </c>
      <c r="I47" s="220">
        <v>0.85</v>
      </c>
      <c r="J47" s="214">
        <v>1</v>
      </c>
      <c r="K47" s="65"/>
    </row>
    <row r="48" spans="1:11" x14ac:dyDescent="0.2">
      <c r="B48" s="82" t="s">
        <v>469</v>
      </c>
      <c r="C48" s="63"/>
      <c r="D48" s="82">
        <f t="shared" ref="D48:J48" si="4">D46*D47</f>
        <v>50</v>
      </c>
      <c r="E48" s="162">
        <f t="shared" si="4"/>
        <v>216</v>
      </c>
      <c r="F48" s="162">
        <f t="shared" si="4"/>
        <v>93.5</v>
      </c>
      <c r="G48" s="162">
        <f t="shared" si="4"/>
        <v>30</v>
      </c>
      <c r="H48" s="162">
        <f t="shared" si="4"/>
        <v>2</v>
      </c>
      <c r="I48" s="162">
        <f t="shared" si="4"/>
        <v>153</v>
      </c>
      <c r="J48" s="63">
        <f t="shared" si="4"/>
        <v>40</v>
      </c>
      <c r="K48" s="226">
        <f>SUM(D48:J48)</f>
        <v>584.5</v>
      </c>
    </row>
    <row r="49" spans="1:11" ht="13.5" thickBot="1" x14ac:dyDescent="0.25">
      <c r="B49" s="79"/>
      <c r="C49" s="11"/>
      <c r="D49" s="79"/>
      <c r="E49" s="126"/>
      <c r="F49" s="126"/>
      <c r="G49" s="126"/>
      <c r="H49" s="126"/>
      <c r="I49" s="126"/>
      <c r="J49" s="11"/>
      <c r="K49" s="17"/>
    </row>
    <row r="50" spans="1:11" ht="13.5" thickBot="1" x14ac:dyDescent="0.25">
      <c r="B50" s="78" t="s">
        <v>470</v>
      </c>
      <c r="C50" s="68"/>
      <c r="D50" s="217">
        <f>(D48/$K$48)*$F$40</f>
        <v>123.80453378956373</v>
      </c>
      <c r="E50" s="221">
        <f t="shared" ref="E50:J50" si="5">(E48/$K$48)*$F$40</f>
        <v>534.8355859709153</v>
      </c>
      <c r="F50" s="221">
        <f t="shared" si="5"/>
        <v>231.51447818648418</v>
      </c>
      <c r="G50" s="221">
        <f t="shared" si="5"/>
        <v>74.282720273738249</v>
      </c>
      <c r="H50" s="221">
        <f t="shared" si="5"/>
        <v>4.9521813515825492</v>
      </c>
      <c r="I50" s="221">
        <f t="shared" si="5"/>
        <v>378.84187339606507</v>
      </c>
      <c r="J50" s="218">
        <f t="shared" si="5"/>
        <v>99.043627031650985</v>
      </c>
      <c r="K50" s="227">
        <f>SUM(D50:J50)</f>
        <v>1447.2750000000001</v>
      </c>
    </row>
    <row r="52" spans="1:11" x14ac:dyDescent="0.2">
      <c r="A52" s="1" t="s">
        <v>475</v>
      </c>
      <c r="G52" s="149"/>
    </row>
    <row r="54" spans="1:11" x14ac:dyDescent="0.2">
      <c r="B54" t="s">
        <v>476</v>
      </c>
    </row>
    <row r="55" spans="1:11" ht="13.5" thickBot="1" x14ac:dyDescent="0.25"/>
    <row r="56" spans="1:11" ht="13.5" thickBot="1" x14ac:dyDescent="0.25">
      <c r="B56" s="181"/>
      <c r="C56" s="182"/>
      <c r="D56" s="200" t="s">
        <v>453</v>
      </c>
      <c r="E56" s="202" t="s">
        <v>279</v>
      </c>
      <c r="F56" s="202" t="s">
        <v>454</v>
      </c>
      <c r="G56" s="203" t="s">
        <v>455</v>
      </c>
      <c r="H56" s="203" t="s">
        <v>456</v>
      </c>
      <c r="I56" s="204" t="s">
        <v>457</v>
      </c>
      <c r="J56" s="201" t="s">
        <v>458</v>
      </c>
      <c r="K56" s="243" t="s">
        <v>467</v>
      </c>
    </row>
    <row r="57" spans="1:11" ht="13.5" thickBot="1" x14ac:dyDescent="0.25">
      <c r="B57" s="113"/>
      <c r="C57" s="242"/>
      <c r="D57" s="207">
        <v>101</v>
      </c>
      <c r="E57" s="71">
        <v>201</v>
      </c>
      <c r="F57" s="71">
        <v>202</v>
      </c>
      <c r="G57" s="208">
        <v>301</v>
      </c>
      <c r="H57" s="208">
        <v>302</v>
      </c>
      <c r="I57" s="209">
        <v>401</v>
      </c>
      <c r="J57" s="210" t="s">
        <v>227</v>
      </c>
      <c r="K57" s="244"/>
    </row>
    <row r="58" spans="1:11" x14ac:dyDescent="0.2">
      <c r="B58" s="79" t="s">
        <v>477</v>
      </c>
      <c r="C58" s="11"/>
      <c r="D58" s="229">
        <v>60000</v>
      </c>
      <c r="E58" s="230">
        <v>45000</v>
      </c>
      <c r="F58" s="230">
        <v>50000</v>
      </c>
      <c r="G58" s="230">
        <v>30000</v>
      </c>
      <c r="H58" s="230">
        <v>20000</v>
      </c>
      <c r="I58" s="230">
        <v>70000</v>
      </c>
      <c r="J58" s="241">
        <v>960000</v>
      </c>
      <c r="K58" s="241">
        <f>SUM(D58:J58)</f>
        <v>1235000</v>
      </c>
    </row>
    <row r="59" spans="1:11" ht="13.5" thickBot="1" x14ac:dyDescent="0.25">
      <c r="B59" s="165" t="s">
        <v>478</v>
      </c>
      <c r="C59" s="166"/>
      <c r="D59" s="247">
        <v>35000</v>
      </c>
      <c r="E59" s="248">
        <v>68000</v>
      </c>
      <c r="F59" s="248">
        <v>22000</v>
      </c>
      <c r="G59" s="248">
        <v>15000</v>
      </c>
      <c r="H59" s="248">
        <v>6000</v>
      </c>
      <c r="I59" s="248">
        <v>65000</v>
      </c>
      <c r="J59" s="249">
        <v>480000</v>
      </c>
      <c r="K59" s="249">
        <f>SUM(D59:J59)</f>
        <v>691000</v>
      </c>
    </row>
    <row r="60" spans="1:11" ht="13.5" thickBot="1" x14ac:dyDescent="0.25">
      <c r="B60" s="78" t="s">
        <v>479</v>
      </c>
      <c r="C60" s="68"/>
      <c r="D60" s="268">
        <f t="shared" ref="D60:J60" si="6">SUM(D58:D59)</f>
        <v>95000</v>
      </c>
      <c r="E60" s="269">
        <f t="shared" si="6"/>
        <v>113000</v>
      </c>
      <c r="F60" s="269">
        <f t="shared" si="6"/>
        <v>72000</v>
      </c>
      <c r="G60" s="269">
        <f t="shared" si="6"/>
        <v>45000</v>
      </c>
      <c r="H60" s="269">
        <f t="shared" si="6"/>
        <v>26000</v>
      </c>
      <c r="I60" s="269">
        <f t="shared" si="6"/>
        <v>135000</v>
      </c>
      <c r="J60" s="255">
        <f t="shared" si="6"/>
        <v>1440000</v>
      </c>
      <c r="K60" s="255">
        <f>SUM(K57:K59)</f>
        <v>1926000</v>
      </c>
    </row>
    <row r="61" spans="1:11" ht="13.5" thickBot="1" x14ac:dyDescent="0.25">
      <c r="B61" s="78" t="s">
        <v>480</v>
      </c>
      <c r="C61" s="68"/>
      <c r="D61" s="250">
        <f>D60/$K$60</f>
        <v>4.9325025960539982E-2</v>
      </c>
      <c r="E61" s="251">
        <f t="shared" ref="E61:K61" si="7">E60/$K$60</f>
        <v>5.8670820353063341E-2</v>
      </c>
      <c r="F61" s="251">
        <f t="shared" si="7"/>
        <v>3.7383177570093455E-2</v>
      </c>
      <c r="G61" s="251">
        <f t="shared" si="7"/>
        <v>2.336448598130841E-2</v>
      </c>
      <c r="H61" s="251">
        <f t="shared" si="7"/>
        <v>1.3499480789200415E-2</v>
      </c>
      <c r="I61" s="251">
        <f t="shared" si="7"/>
        <v>7.0093457943925228E-2</v>
      </c>
      <c r="J61" s="252">
        <f t="shared" si="7"/>
        <v>0.74766355140186913</v>
      </c>
      <c r="K61" s="253">
        <f t="shared" si="7"/>
        <v>1</v>
      </c>
    </row>
    <row r="62" spans="1:11" x14ac:dyDescent="0.2">
      <c r="B62" s="79"/>
      <c r="C62" s="11"/>
      <c r="D62" s="79"/>
      <c r="E62" s="126"/>
      <c r="F62" s="126"/>
      <c r="G62" s="126"/>
      <c r="H62" s="126"/>
      <c r="I62" s="126"/>
      <c r="J62" s="12"/>
      <c r="K62" s="12"/>
    </row>
    <row r="63" spans="1:11" x14ac:dyDescent="0.2">
      <c r="B63" s="65" t="s">
        <v>705</v>
      </c>
      <c r="C63" s="63"/>
      <c r="D63" s="254">
        <f>$D$61*K63</f>
        <v>305.81516095534789</v>
      </c>
      <c r="E63" s="163">
        <f t="shared" ref="E63:J63" si="8">E61*$K$63</f>
        <v>363.75908618899274</v>
      </c>
      <c r="F63" s="163">
        <f t="shared" si="8"/>
        <v>231.77570093457942</v>
      </c>
      <c r="G63" s="163">
        <f t="shared" si="8"/>
        <v>144.85981308411215</v>
      </c>
      <c r="H63" s="163">
        <f t="shared" si="8"/>
        <v>83.696780893042572</v>
      </c>
      <c r="I63" s="163">
        <f t="shared" si="8"/>
        <v>434.57943925233639</v>
      </c>
      <c r="J63" s="164">
        <f t="shared" si="8"/>
        <v>4635.5140186915887</v>
      </c>
      <c r="K63" s="246">
        <f>Primaria!E40</f>
        <v>6200</v>
      </c>
    </row>
    <row r="64" spans="1:11" x14ac:dyDescent="0.2">
      <c r="B64" s="65" t="s">
        <v>706</v>
      </c>
      <c r="C64" s="63"/>
      <c r="D64" s="254">
        <f>D61*$K$64</f>
        <v>118.38006230529595</v>
      </c>
      <c r="E64" s="163">
        <f t="shared" ref="E64:J64" si="9">E61*$K$64</f>
        <v>140.80996884735202</v>
      </c>
      <c r="F64" s="163">
        <f t="shared" si="9"/>
        <v>89.719626168224295</v>
      </c>
      <c r="G64" s="163">
        <f t="shared" si="9"/>
        <v>56.074766355140184</v>
      </c>
      <c r="H64" s="163">
        <f t="shared" si="9"/>
        <v>32.398753894080997</v>
      </c>
      <c r="I64" s="163">
        <f t="shared" si="9"/>
        <v>168.22429906542055</v>
      </c>
      <c r="J64" s="164">
        <f t="shared" si="9"/>
        <v>1794.3925233644859</v>
      </c>
      <c r="K64" s="246">
        <f>Primaria!E41</f>
        <v>2400</v>
      </c>
    </row>
    <row r="65" spans="2:11" x14ac:dyDescent="0.2">
      <c r="B65" s="65" t="s">
        <v>707</v>
      </c>
      <c r="C65" s="63"/>
      <c r="D65" s="254">
        <f>D61*$K$65</f>
        <v>394.60020768431986</v>
      </c>
      <c r="E65" s="163">
        <f t="shared" ref="E65:J65" si="10">E61*$K$65</f>
        <v>469.36656282450673</v>
      </c>
      <c r="F65" s="163">
        <f t="shared" si="10"/>
        <v>299.06542056074767</v>
      </c>
      <c r="G65" s="163">
        <f t="shared" si="10"/>
        <v>186.91588785046727</v>
      </c>
      <c r="H65" s="163">
        <f t="shared" si="10"/>
        <v>107.99584631360332</v>
      </c>
      <c r="I65" s="163">
        <f t="shared" si="10"/>
        <v>560.74766355140184</v>
      </c>
      <c r="J65" s="164">
        <f t="shared" si="10"/>
        <v>5981.3084112149527</v>
      </c>
      <c r="K65" s="246">
        <f>Primaria!E42</f>
        <v>8000</v>
      </c>
    </row>
    <row r="66" spans="2:11" x14ac:dyDescent="0.2">
      <c r="B66" s="65" t="s">
        <v>709</v>
      </c>
      <c r="C66" s="63"/>
      <c r="D66" s="254">
        <f>D61*$K$66</f>
        <v>98.650051921079964</v>
      </c>
      <c r="E66" s="163">
        <f t="shared" ref="E66:J66" si="11">E61*$K$66</f>
        <v>117.34164070612668</v>
      </c>
      <c r="F66" s="163">
        <f t="shared" si="11"/>
        <v>74.766355140186917</v>
      </c>
      <c r="G66" s="163">
        <f t="shared" si="11"/>
        <v>46.728971962616818</v>
      </c>
      <c r="H66" s="163">
        <f t="shared" si="11"/>
        <v>26.998961578400831</v>
      </c>
      <c r="I66" s="163">
        <f t="shared" si="11"/>
        <v>140.18691588785046</v>
      </c>
      <c r="J66" s="164">
        <f t="shared" si="11"/>
        <v>1495.3271028037382</v>
      </c>
      <c r="K66" s="246">
        <f>Primaria!E44</f>
        <v>2000</v>
      </c>
    </row>
    <row r="67" spans="2:11" x14ac:dyDescent="0.2">
      <c r="B67" s="65" t="s">
        <v>710</v>
      </c>
      <c r="C67" s="63"/>
      <c r="D67" s="254">
        <f>D61*$K$67</f>
        <v>157.84008307372795</v>
      </c>
      <c r="E67" s="163">
        <f t="shared" ref="E67:J67" si="12">E61*$K$67</f>
        <v>187.74662512980268</v>
      </c>
      <c r="F67" s="163">
        <f t="shared" si="12"/>
        <v>119.62616822429905</v>
      </c>
      <c r="G67" s="163">
        <f t="shared" si="12"/>
        <v>74.766355140186917</v>
      </c>
      <c r="H67" s="163">
        <f t="shared" si="12"/>
        <v>43.198338525441329</v>
      </c>
      <c r="I67" s="163">
        <f t="shared" si="12"/>
        <v>224.29906542056074</v>
      </c>
      <c r="J67" s="164">
        <f t="shared" si="12"/>
        <v>2392.5233644859813</v>
      </c>
      <c r="K67" s="246">
        <f>Primaria!E45</f>
        <v>3200</v>
      </c>
    </row>
    <row r="68" spans="2:11" x14ac:dyDescent="0.2">
      <c r="B68" s="65" t="s">
        <v>711</v>
      </c>
      <c r="C68" s="63"/>
      <c r="D68" s="254">
        <f>D61*$K$68</f>
        <v>335.41017653167188</v>
      </c>
      <c r="E68" s="163">
        <f t="shared" ref="E68:J68" si="13">E61*$K$68</f>
        <v>398.96157840083072</v>
      </c>
      <c r="F68" s="163">
        <f t="shared" si="13"/>
        <v>254.20560747663549</v>
      </c>
      <c r="G68" s="163">
        <f t="shared" si="13"/>
        <v>158.87850467289718</v>
      </c>
      <c r="H68" s="163">
        <f t="shared" si="13"/>
        <v>91.796469366562818</v>
      </c>
      <c r="I68" s="163">
        <f t="shared" si="13"/>
        <v>476.63551401869154</v>
      </c>
      <c r="J68" s="164">
        <f t="shared" si="13"/>
        <v>5084.1121495327097</v>
      </c>
      <c r="K68" s="246">
        <f>Primaria!E46</f>
        <v>6800</v>
      </c>
    </row>
    <row r="69" spans="2:11" x14ac:dyDescent="0.2">
      <c r="B69" s="65" t="s">
        <v>722</v>
      </c>
      <c r="C69" s="63"/>
      <c r="D69" s="254">
        <f>D61*$K$69</f>
        <v>315.68016614745591</v>
      </c>
      <c r="E69" s="163">
        <f t="shared" ref="E69:J69" si="14">E61*$K$69</f>
        <v>375.49325025960536</v>
      </c>
      <c r="F69" s="163">
        <f t="shared" si="14"/>
        <v>239.2523364485981</v>
      </c>
      <c r="G69" s="163">
        <f t="shared" si="14"/>
        <v>149.53271028037383</v>
      </c>
      <c r="H69" s="163">
        <f t="shared" si="14"/>
        <v>86.396677050882658</v>
      </c>
      <c r="I69" s="163">
        <f t="shared" si="14"/>
        <v>448.59813084112147</v>
      </c>
      <c r="J69" s="164">
        <f t="shared" si="14"/>
        <v>4785.0467289719627</v>
      </c>
      <c r="K69" s="246">
        <f>Primaria!E47</f>
        <v>6400</v>
      </c>
    </row>
    <row r="70" spans="2:11" x14ac:dyDescent="0.2">
      <c r="B70" s="65" t="s">
        <v>723</v>
      </c>
      <c r="C70" s="63"/>
      <c r="D70" s="254">
        <f t="shared" ref="D70:J70" si="15">D61*$K$70</f>
        <v>394.60020768431986</v>
      </c>
      <c r="E70" s="163">
        <f t="shared" si="15"/>
        <v>469.36656282450673</v>
      </c>
      <c r="F70" s="163">
        <f t="shared" si="15"/>
        <v>299.06542056074767</v>
      </c>
      <c r="G70" s="163">
        <f t="shared" si="15"/>
        <v>186.91588785046727</v>
      </c>
      <c r="H70" s="163">
        <f t="shared" si="15"/>
        <v>107.99584631360332</v>
      </c>
      <c r="I70" s="163">
        <f t="shared" si="15"/>
        <v>560.74766355140184</v>
      </c>
      <c r="J70" s="164">
        <f t="shared" si="15"/>
        <v>5981.3084112149527</v>
      </c>
      <c r="K70" s="246">
        <f>Primaria!E48</f>
        <v>8000</v>
      </c>
    </row>
    <row r="71" spans="2:11" ht="13.5" thickBot="1" x14ac:dyDescent="0.25">
      <c r="B71" s="79"/>
      <c r="C71" s="11"/>
      <c r="D71" s="79"/>
      <c r="E71" s="126"/>
      <c r="F71" s="126"/>
      <c r="G71" s="126"/>
      <c r="H71" s="126"/>
      <c r="I71" s="126"/>
      <c r="J71" s="12"/>
      <c r="K71" s="12"/>
    </row>
    <row r="72" spans="2:11" ht="13.5" thickBot="1" x14ac:dyDescent="0.25">
      <c r="B72" s="78" t="s">
        <v>481</v>
      </c>
      <c r="C72" s="68"/>
      <c r="D72" s="217">
        <f>SUM(D63:D70)</f>
        <v>2120.976116303219</v>
      </c>
      <c r="E72" s="221">
        <f t="shared" ref="E72:J72" si="16">SUM(E63:E70)</f>
        <v>2522.8452751817235</v>
      </c>
      <c r="F72" s="221">
        <f t="shared" si="16"/>
        <v>1607.4766355140187</v>
      </c>
      <c r="G72" s="221">
        <f t="shared" si="16"/>
        <v>1004.6728971962617</v>
      </c>
      <c r="H72" s="221">
        <f t="shared" si="16"/>
        <v>580.47767393561787</v>
      </c>
      <c r="I72" s="221">
        <f t="shared" si="16"/>
        <v>3014.0186915887848</v>
      </c>
      <c r="J72" s="177">
        <f t="shared" si="16"/>
        <v>32149.532710280375</v>
      </c>
      <c r="K72" s="255">
        <f>SUM(K63:K71)</f>
        <v>43000</v>
      </c>
    </row>
    <row r="73" spans="2:11" ht="13.5" thickBot="1" x14ac:dyDescent="0.25">
      <c r="B73" s="113"/>
      <c r="C73" s="242"/>
      <c r="D73" s="113"/>
      <c r="E73" s="245"/>
      <c r="F73" s="245"/>
      <c r="G73" s="245"/>
      <c r="H73" s="245"/>
      <c r="I73" s="245"/>
      <c r="J73" s="122"/>
      <c r="K73" s="122"/>
    </row>
    <row r="74" spans="2:11" x14ac:dyDescent="0.2">
      <c r="J74" s="149"/>
    </row>
  </sheetData>
  <printOptions horizontalCentered="1" verticalCentered="1"/>
  <pageMargins left="0.75" right="0.75" top="1" bottom="1" header="0" footer="0"/>
  <pageSetup paperSize="5" scale="61" orientation="landscape" horizontalDpi="4294967294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7"/>
  <sheetViews>
    <sheetView zoomScale="75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F8" sqref="F8"/>
    </sheetView>
  </sheetViews>
  <sheetFormatPr baseColWidth="10" defaultRowHeight="12.75" x14ac:dyDescent="0.2"/>
  <cols>
    <col min="1" max="1" width="15.7109375" customWidth="1"/>
    <col min="2" max="2" width="49.5703125" bestFit="1" customWidth="1"/>
    <col min="3" max="5" width="12.5703125" bestFit="1" customWidth="1"/>
    <col min="11" max="11" width="12.5703125" customWidth="1"/>
    <col min="12" max="12" width="13.5703125" customWidth="1"/>
  </cols>
  <sheetData>
    <row r="1" spans="1:13" x14ac:dyDescent="0.2">
      <c r="A1" s="2" t="s">
        <v>291</v>
      </c>
    </row>
    <row r="3" spans="1:13" x14ac:dyDescent="0.2">
      <c r="A3" s="1" t="s">
        <v>452</v>
      </c>
    </row>
    <row r="4" spans="1:13" ht="13.5" thickBot="1" x14ac:dyDescent="0.25"/>
    <row r="5" spans="1:13" ht="13.5" thickBot="1" x14ac:dyDescent="0.25">
      <c r="F5" s="894" t="s">
        <v>459</v>
      </c>
      <c r="G5" s="895"/>
      <c r="H5" s="895"/>
      <c r="I5" s="895"/>
      <c r="J5" s="895"/>
      <c r="K5" s="895"/>
      <c r="L5" s="896"/>
    </row>
    <row r="6" spans="1:13" ht="13.5" thickBot="1" x14ac:dyDescent="0.25">
      <c r="A6" s="42" t="s">
        <v>94</v>
      </c>
      <c r="B6" s="43" t="s">
        <v>95</v>
      </c>
      <c r="C6" s="44" t="s">
        <v>96</v>
      </c>
      <c r="D6" s="45" t="s">
        <v>97</v>
      </c>
      <c r="E6" s="192" t="s">
        <v>98</v>
      </c>
      <c r="F6" s="194" t="s">
        <v>453</v>
      </c>
      <c r="G6" s="202" t="s">
        <v>279</v>
      </c>
      <c r="H6" s="202" t="s">
        <v>454</v>
      </c>
      <c r="I6" s="203" t="s">
        <v>455</v>
      </c>
      <c r="J6" s="203" t="s">
        <v>456</v>
      </c>
      <c r="K6" s="204" t="s">
        <v>457</v>
      </c>
      <c r="L6" s="195" t="s">
        <v>458</v>
      </c>
    </row>
    <row r="7" spans="1:13" ht="13.5" thickBot="1" x14ac:dyDescent="0.25">
      <c r="A7" s="46" t="s">
        <v>99</v>
      </c>
      <c r="B7" s="47" t="s">
        <v>100</v>
      </c>
      <c r="C7" s="48"/>
      <c r="D7" s="49"/>
      <c r="E7" s="193"/>
      <c r="F7" s="196">
        <v>101</v>
      </c>
      <c r="G7" s="258">
        <v>201</v>
      </c>
      <c r="H7" s="258">
        <v>202</v>
      </c>
      <c r="I7" s="259">
        <v>301</v>
      </c>
      <c r="J7" s="259">
        <v>302</v>
      </c>
      <c r="K7" s="260">
        <v>401</v>
      </c>
      <c r="L7" s="197" t="s">
        <v>227</v>
      </c>
      <c r="M7" s="4" t="s">
        <v>460</v>
      </c>
    </row>
    <row r="8" spans="1:13" x14ac:dyDescent="0.2">
      <c r="A8" s="39">
        <v>101</v>
      </c>
      <c r="B8" s="40" t="s">
        <v>101</v>
      </c>
      <c r="C8" s="31">
        <f>'Gastos Reales'!C7</f>
        <v>6000</v>
      </c>
      <c r="D8" s="32"/>
      <c r="E8" s="33">
        <f>C8+D8</f>
        <v>6000</v>
      </c>
      <c r="F8" s="256"/>
      <c r="G8" s="261"/>
      <c r="H8" s="261">
        <f>C8</f>
        <v>6000</v>
      </c>
      <c r="I8" s="261"/>
      <c r="J8" s="261"/>
      <c r="K8" s="261"/>
      <c r="L8" s="257"/>
      <c r="M8" s="198">
        <f>SUM(F8:L8)-E8</f>
        <v>0</v>
      </c>
    </row>
    <row r="9" spans="1:13" x14ac:dyDescent="0.2">
      <c r="A9" s="21">
        <v>102</v>
      </c>
      <c r="B9" s="22" t="s">
        <v>102</v>
      </c>
      <c r="C9" s="31">
        <f>'Gastos Reales'!C8</f>
        <v>8000</v>
      </c>
      <c r="D9" s="24"/>
      <c r="E9" s="25">
        <f t="shared" ref="E9:E66" si="0">C9+D9</f>
        <v>8000</v>
      </c>
      <c r="F9" s="256"/>
      <c r="G9" s="261"/>
      <c r="H9" s="261"/>
      <c r="I9" s="261"/>
      <c r="J9" s="261"/>
      <c r="K9" s="261"/>
      <c r="L9" s="257">
        <f>E9</f>
        <v>8000</v>
      </c>
      <c r="M9" s="198">
        <f t="shared" ref="M9:M66" si="1">SUM(F9:L9)-E9</f>
        <v>0</v>
      </c>
    </row>
    <row r="10" spans="1:13" x14ac:dyDescent="0.2">
      <c r="A10" s="21">
        <v>103</v>
      </c>
      <c r="B10" s="22" t="s">
        <v>103</v>
      </c>
      <c r="C10" s="31">
        <f>'Gastos Reales'!C9</f>
        <v>1000</v>
      </c>
      <c r="D10" s="24"/>
      <c r="E10" s="25">
        <f t="shared" si="0"/>
        <v>1000</v>
      </c>
      <c r="F10" s="256"/>
      <c r="G10" s="261"/>
      <c r="H10" s="261"/>
      <c r="I10" s="261"/>
      <c r="J10" s="261"/>
      <c r="K10" s="261"/>
      <c r="L10" s="257">
        <f>E10</f>
        <v>1000</v>
      </c>
      <c r="M10" s="198">
        <f t="shared" si="1"/>
        <v>0</v>
      </c>
    </row>
    <row r="11" spans="1:13" x14ac:dyDescent="0.2">
      <c r="A11" s="21">
        <v>104</v>
      </c>
      <c r="B11" s="22" t="s">
        <v>104</v>
      </c>
      <c r="C11" s="31">
        <f>'Gastos Reales'!C10</f>
        <v>1200</v>
      </c>
      <c r="D11" s="24"/>
      <c r="E11" s="25">
        <f t="shared" si="0"/>
        <v>1200</v>
      </c>
      <c r="F11" s="256"/>
      <c r="G11" s="261"/>
      <c r="H11" s="261"/>
      <c r="I11" s="261"/>
      <c r="J11" s="261"/>
      <c r="K11" s="261"/>
      <c r="L11" s="257">
        <f>E11</f>
        <v>1200</v>
      </c>
      <c r="M11" s="198">
        <f t="shared" si="1"/>
        <v>0</v>
      </c>
    </row>
    <row r="12" spans="1:13" x14ac:dyDescent="0.2">
      <c r="A12" s="21">
        <v>105</v>
      </c>
      <c r="B12" s="22" t="s">
        <v>105</v>
      </c>
      <c r="C12" s="31">
        <f>'Gastos Reales'!C11</f>
        <v>0</v>
      </c>
      <c r="D12" s="24"/>
      <c r="E12" s="25">
        <f t="shared" si="0"/>
        <v>0</v>
      </c>
      <c r="F12" s="256"/>
      <c r="G12" s="261"/>
      <c r="H12" s="261"/>
      <c r="I12" s="261"/>
      <c r="J12" s="261"/>
      <c r="K12" s="261">
        <f>E12</f>
        <v>0</v>
      </c>
      <c r="L12" s="257"/>
      <c r="M12" s="198">
        <f t="shared" si="1"/>
        <v>0</v>
      </c>
    </row>
    <row r="13" spans="1:13" x14ac:dyDescent="0.2">
      <c r="A13" s="21">
        <v>106</v>
      </c>
      <c r="B13" s="22" t="s">
        <v>106</v>
      </c>
      <c r="C13" s="31">
        <f>'Gastos Reales'!C12</f>
        <v>2000</v>
      </c>
      <c r="D13" s="24"/>
      <c r="E13" s="25">
        <f t="shared" si="0"/>
        <v>2000</v>
      </c>
      <c r="F13" s="256"/>
      <c r="G13" s="261"/>
      <c r="H13" s="261"/>
      <c r="I13" s="261"/>
      <c r="J13" s="261"/>
      <c r="K13" s="261">
        <f>E13</f>
        <v>2000</v>
      </c>
      <c r="L13" s="257"/>
      <c r="M13" s="198">
        <f t="shared" si="1"/>
        <v>0</v>
      </c>
    </row>
    <row r="14" spans="1:13" x14ac:dyDescent="0.2">
      <c r="A14" s="21">
        <v>107</v>
      </c>
      <c r="B14" s="22" t="s">
        <v>107</v>
      </c>
      <c r="C14" s="31">
        <f>'Gastos Reales'!C13</f>
        <v>3800</v>
      </c>
      <c r="D14" s="24"/>
      <c r="E14" s="25">
        <f t="shared" si="0"/>
        <v>3800</v>
      </c>
      <c r="F14" s="256"/>
      <c r="G14" s="261"/>
      <c r="H14" s="261"/>
      <c r="I14" s="261"/>
      <c r="J14" s="261"/>
      <c r="K14" s="261">
        <f>E14</f>
        <v>3800</v>
      </c>
      <c r="L14" s="257"/>
      <c r="M14" s="198">
        <f t="shared" si="1"/>
        <v>0</v>
      </c>
    </row>
    <row r="15" spans="1:13" x14ac:dyDescent="0.2">
      <c r="A15" s="21">
        <v>108</v>
      </c>
      <c r="B15" s="22" t="s">
        <v>108</v>
      </c>
      <c r="C15" s="31">
        <f>'Gastos Reales'!C14</f>
        <v>5100</v>
      </c>
      <c r="D15" s="24"/>
      <c r="E15" s="25">
        <f t="shared" si="0"/>
        <v>5100</v>
      </c>
      <c r="F15" s="256"/>
      <c r="G15" s="261"/>
      <c r="H15" s="261"/>
      <c r="I15" s="261"/>
      <c r="J15" s="261"/>
      <c r="K15" s="261">
        <f>E15</f>
        <v>5100</v>
      </c>
      <c r="L15" s="257"/>
      <c r="M15" s="198">
        <f t="shared" si="1"/>
        <v>0</v>
      </c>
    </row>
    <row r="16" spans="1:13" x14ac:dyDescent="0.2">
      <c r="A16" s="21">
        <v>109</v>
      </c>
      <c r="B16" s="22" t="s">
        <v>109</v>
      </c>
      <c r="C16" s="31">
        <f>'Gastos Reales'!C15</f>
        <v>400</v>
      </c>
      <c r="D16" s="24"/>
      <c r="E16" s="25">
        <f t="shared" si="0"/>
        <v>400</v>
      </c>
      <c r="F16" s="256"/>
      <c r="G16" s="261"/>
      <c r="H16" s="261"/>
      <c r="I16" s="261"/>
      <c r="J16" s="261"/>
      <c r="K16" s="261">
        <f>E16</f>
        <v>400</v>
      </c>
      <c r="L16" s="257"/>
      <c r="M16" s="198">
        <f t="shared" si="1"/>
        <v>0</v>
      </c>
    </row>
    <row r="17" spans="1:13" x14ac:dyDescent="0.2">
      <c r="A17" s="21">
        <v>110</v>
      </c>
      <c r="B17" s="22" t="s">
        <v>110</v>
      </c>
      <c r="C17" s="31">
        <f>'Gastos Reales'!C16</f>
        <v>5000</v>
      </c>
      <c r="D17" s="24"/>
      <c r="E17" s="25">
        <f t="shared" si="0"/>
        <v>5000</v>
      </c>
      <c r="F17" s="256">
        <v>2800</v>
      </c>
      <c r="G17" s="261">
        <v>250</v>
      </c>
      <c r="H17" s="261">
        <v>350</v>
      </c>
      <c r="I17" s="261">
        <v>800</v>
      </c>
      <c r="J17" s="261">
        <v>0</v>
      </c>
      <c r="K17" s="261">
        <v>800</v>
      </c>
      <c r="L17" s="257"/>
      <c r="M17" s="198">
        <f t="shared" si="1"/>
        <v>0</v>
      </c>
    </row>
    <row r="18" spans="1:13" ht="13.5" thickBot="1" x14ac:dyDescent="0.25">
      <c r="A18" s="26">
        <v>111</v>
      </c>
      <c r="B18" s="27" t="s">
        <v>111</v>
      </c>
      <c r="C18" s="31">
        <f>'Gastos Reales'!C17</f>
        <v>11000</v>
      </c>
      <c r="D18" s="29"/>
      <c r="E18" s="30">
        <f t="shared" si="0"/>
        <v>11000</v>
      </c>
      <c r="F18" s="256"/>
      <c r="G18" s="261"/>
      <c r="H18" s="261"/>
      <c r="I18" s="261"/>
      <c r="J18" s="261"/>
      <c r="K18" s="261"/>
      <c r="L18" s="257">
        <f>E18</f>
        <v>11000</v>
      </c>
      <c r="M18" s="198">
        <f t="shared" si="1"/>
        <v>0</v>
      </c>
    </row>
    <row r="19" spans="1:13" ht="13.5" thickBot="1" x14ac:dyDescent="0.25">
      <c r="A19" s="34"/>
      <c r="B19" s="35" t="s">
        <v>118</v>
      </c>
      <c r="C19" s="36">
        <f>SUM(C8:C18)</f>
        <v>43500</v>
      </c>
      <c r="D19" s="37">
        <f>SUM(D8:D18)</f>
        <v>0</v>
      </c>
      <c r="E19" s="38">
        <f t="shared" si="0"/>
        <v>43500</v>
      </c>
      <c r="F19" s="262">
        <f>SUM(F8:F18)</f>
        <v>2800</v>
      </c>
      <c r="G19" s="263">
        <f t="shared" ref="G19:L19" si="2">SUM(G8:G18)</f>
        <v>250</v>
      </c>
      <c r="H19" s="263">
        <f t="shared" si="2"/>
        <v>6350</v>
      </c>
      <c r="I19" s="263">
        <f t="shared" si="2"/>
        <v>800</v>
      </c>
      <c r="J19" s="263">
        <f t="shared" si="2"/>
        <v>0</v>
      </c>
      <c r="K19" s="263">
        <f t="shared" si="2"/>
        <v>12100</v>
      </c>
      <c r="L19" s="264">
        <f t="shared" si="2"/>
        <v>21200</v>
      </c>
      <c r="M19" s="199">
        <f t="shared" si="1"/>
        <v>0</v>
      </c>
    </row>
    <row r="20" spans="1:13" ht="13.5" thickBot="1" x14ac:dyDescent="0.25">
      <c r="A20" s="46" t="s">
        <v>112</v>
      </c>
      <c r="B20" s="47" t="s">
        <v>113</v>
      </c>
      <c r="C20" s="50"/>
      <c r="D20" s="51"/>
      <c r="E20" s="52"/>
      <c r="F20" s="256"/>
      <c r="G20" s="261"/>
      <c r="H20" s="261"/>
      <c r="I20" s="261"/>
      <c r="J20" s="261"/>
      <c r="K20" s="261"/>
      <c r="L20" s="257"/>
      <c r="M20" s="198"/>
    </row>
    <row r="21" spans="1:13" x14ac:dyDescent="0.2">
      <c r="A21" s="39">
        <v>201</v>
      </c>
      <c r="B21" s="40" t="s">
        <v>114</v>
      </c>
      <c r="C21" s="31"/>
      <c r="D21" s="32">
        <f>'Gastos Reales'!D20</f>
        <v>8600</v>
      </c>
      <c r="E21" s="33">
        <f t="shared" si="0"/>
        <v>8600</v>
      </c>
      <c r="F21" s="256">
        <f>'Dist. Esp.'!D18</f>
        <v>1526.7266075021312</v>
      </c>
      <c r="G21" s="261">
        <f>'Dist. Esp.'!E18</f>
        <v>939.5240661551577</v>
      </c>
      <c r="H21" s="261">
        <f>'Dist. Esp.'!F18</f>
        <v>657.66684630861039</v>
      </c>
      <c r="I21" s="261">
        <f>'Dist. Esp.'!G18</f>
        <v>1879.0481323103154</v>
      </c>
      <c r="J21" s="261">
        <f>'Dist. Esp.'!H18</f>
        <v>46.976203307757885</v>
      </c>
      <c r="K21" s="261">
        <f>'Dist. Esp.'!I18</f>
        <v>898.41988826086947</v>
      </c>
      <c r="L21" s="257">
        <f>'Dist. Esp.'!J18+'Dist. Esp.'!F7</f>
        <v>2651.6382561551582</v>
      </c>
      <c r="M21" s="198">
        <f t="shared" si="1"/>
        <v>0</v>
      </c>
    </row>
    <row r="22" spans="1:13" x14ac:dyDescent="0.2">
      <c r="A22" s="21">
        <v>202</v>
      </c>
      <c r="B22" s="22" t="s">
        <v>115</v>
      </c>
      <c r="C22" s="23"/>
      <c r="D22" s="32">
        <f>'Gastos Reales'!D21</f>
        <v>7200</v>
      </c>
      <c r="E22" s="25">
        <f t="shared" si="0"/>
        <v>7200</v>
      </c>
      <c r="F22" s="256">
        <f>'Dist. Esp.'!D34</f>
        <v>432.98181818181826</v>
      </c>
      <c r="G22" s="261">
        <f>'Dist. Esp.'!E34</f>
        <v>355.04509090909102</v>
      </c>
      <c r="H22" s="261">
        <f>'Dist. Esp.'!F34</f>
        <v>261.71345454545462</v>
      </c>
      <c r="I22" s="261">
        <f>'Dist. Esp.'!G34</f>
        <v>250.16727272727277</v>
      </c>
      <c r="J22" s="261">
        <f>'Dist. Esp.'!H34</f>
        <v>63.504000000000019</v>
      </c>
      <c r="K22" s="261">
        <f>'Dist. Esp.'!I34</f>
        <v>502.25890909090919</v>
      </c>
      <c r="L22" s="257">
        <f>'Dist. Esp.'!J34+'Dist. Esp.'!F23</f>
        <v>5334.3294545454537</v>
      </c>
      <c r="M22" s="198">
        <f t="shared" si="1"/>
        <v>0</v>
      </c>
    </row>
    <row r="23" spans="1:13" ht="13.5" thickBot="1" x14ac:dyDescent="0.25">
      <c r="A23" s="26">
        <v>203</v>
      </c>
      <c r="B23" s="27" t="s">
        <v>116</v>
      </c>
      <c r="C23" s="28"/>
      <c r="D23" s="32">
        <f>'Gastos Reales'!D22</f>
        <v>2100</v>
      </c>
      <c r="E23" s="30">
        <f t="shared" si="0"/>
        <v>2100</v>
      </c>
      <c r="F23" s="256">
        <f>'Dist. Esp.'!D50</f>
        <v>123.80453378956373</v>
      </c>
      <c r="G23" s="261">
        <f>'Dist. Esp.'!E50</f>
        <v>534.8355859709153</v>
      </c>
      <c r="H23" s="261">
        <f>'Dist. Esp.'!F50</f>
        <v>231.51447818648418</v>
      </c>
      <c r="I23" s="261">
        <f>'Dist. Esp.'!G50</f>
        <v>74.282720273738249</v>
      </c>
      <c r="J23" s="261">
        <f>'Dist. Esp.'!H50</f>
        <v>4.9521813515825492</v>
      </c>
      <c r="K23" s="261">
        <f>'Dist. Esp.'!I50</f>
        <v>378.84187339606507</v>
      </c>
      <c r="L23" s="257">
        <f>'Dist. Esp.'!J50+'Dist. Esp.'!F39</f>
        <v>751.76862703165091</v>
      </c>
      <c r="M23" s="198">
        <f t="shared" si="1"/>
        <v>0</v>
      </c>
    </row>
    <row r="24" spans="1:13" ht="13.5" thickBot="1" x14ac:dyDescent="0.25">
      <c r="A24" s="34"/>
      <c r="B24" s="35" t="s">
        <v>117</v>
      </c>
      <c r="C24" s="36">
        <f>SUM(C21:C23)</f>
        <v>0</v>
      </c>
      <c r="D24" s="37">
        <f>SUM(D21:D23)</f>
        <v>17900</v>
      </c>
      <c r="E24" s="38">
        <f t="shared" si="0"/>
        <v>17900</v>
      </c>
      <c r="F24" s="262">
        <f>SUM(F21:F23)</f>
        <v>2083.5129594735131</v>
      </c>
      <c r="G24" s="263">
        <f t="shared" ref="G24:L24" si="3">SUM(G21:G23)</f>
        <v>1829.4047430351638</v>
      </c>
      <c r="H24" s="263">
        <f t="shared" si="3"/>
        <v>1150.8947790405491</v>
      </c>
      <c r="I24" s="263">
        <f t="shared" si="3"/>
        <v>2203.498125311326</v>
      </c>
      <c r="J24" s="263">
        <f t="shared" si="3"/>
        <v>115.43238465934046</v>
      </c>
      <c r="K24" s="263">
        <f t="shared" si="3"/>
        <v>1779.5206707478437</v>
      </c>
      <c r="L24" s="264">
        <f t="shared" si="3"/>
        <v>8737.7363377322636</v>
      </c>
      <c r="M24" s="199">
        <f t="shared" si="1"/>
        <v>0</v>
      </c>
    </row>
    <row r="25" spans="1:13" ht="13.5" thickBot="1" x14ac:dyDescent="0.25">
      <c r="A25" s="46" t="s">
        <v>119</v>
      </c>
      <c r="B25" s="53" t="s">
        <v>120</v>
      </c>
      <c r="C25" s="54"/>
      <c r="D25" s="55"/>
      <c r="E25" s="56"/>
      <c r="F25" s="256"/>
      <c r="G25" s="261"/>
      <c r="H25" s="261"/>
      <c r="I25" s="261"/>
      <c r="J25" s="261"/>
      <c r="K25" s="261"/>
      <c r="L25" s="257"/>
      <c r="M25" s="198">
        <f t="shared" si="1"/>
        <v>0</v>
      </c>
    </row>
    <row r="26" spans="1:13" x14ac:dyDescent="0.2">
      <c r="A26" s="39">
        <v>301</v>
      </c>
      <c r="B26" s="40" t="s">
        <v>121</v>
      </c>
      <c r="C26" s="31">
        <f>'Gastos Reales'!C25</f>
        <v>22000</v>
      </c>
      <c r="D26" s="32"/>
      <c r="E26" s="33">
        <f t="shared" si="0"/>
        <v>22000</v>
      </c>
      <c r="F26" s="256">
        <f>E26</f>
        <v>22000</v>
      </c>
      <c r="G26" s="261"/>
      <c r="H26" s="261"/>
      <c r="I26" s="261"/>
      <c r="J26" s="261"/>
      <c r="K26" s="261"/>
      <c r="L26" s="257"/>
      <c r="M26" s="198">
        <f t="shared" si="1"/>
        <v>0</v>
      </c>
    </row>
    <row r="27" spans="1:13" x14ac:dyDescent="0.2">
      <c r="A27" s="21">
        <v>302</v>
      </c>
      <c r="B27" s="22" t="s">
        <v>122</v>
      </c>
      <c r="C27" s="31">
        <f>'Gastos Reales'!C26</f>
        <v>14000</v>
      </c>
      <c r="D27" s="24"/>
      <c r="E27" s="25">
        <f t="shared" si="0"/>
        <v>14000</v>
      </c>
      <c r="F27" s="256"/>
      <c r="G27" s="261">
        <f>E27</f>
        <v>14000</v>
      </c>
      <c r="H27" s="261"/>
      <c r="I27" s="261"/>
      <c r="J27" s="261"/>
      <c r="K27" s="261"/>
      <c r="L27" s="257"/>
      <c r="M27" s="198">
        <f t="shared" si="1"/>
        <v>0</v>
      </c>
    </row>
    <row r="28" spans="1:13" x14ac:dyDescent="0.2">
      <c r="A28" s="21">
        <v>303</v>
      </c>
      <c r="B28" s="22" t="s">
        <v>123</v>
      </c>
      <c r="C28" s="31">
        <f>'Gastos Reales'!C27</f>
        <v>33000</v>
      </c>
      <c r="D28" s="24"/>
      <c r="E28" s="25">
        <f t="shared" si="0"/>
        <v>33000</v>
      </c>
      <c r="F28" s="256"/>
      <c r="G28" s="261"/>
      <c r="H28" s="261"/>
      <c r="I28" s="261">
        <f>E28</f>
        <v>33000</v>
      </c>
      <c r="J28" s="261"/>
      <c r="K28" s="261"/>
      <c r="L28" s="257"/>
      <c r="M28" s="198">
        <f t="shared" si="1"/>
        <v>0</v>
      </c>
    </row>
    <row r="29" spans="1:13" x14ac:dyDescent="0.2">
      <c r="A29" s="21">
        <v>304</v>
      </c>
      <c r="B29" s="22" t="s">
        <v>693</v>
      </c>
      <c r="C29" s="31">
        <f>'Gastos Reales'!C28</f>
        <v>0</v>
      </c>
      <c r="D29" s="24"/>
      <c r="E29" s="25">
        <f t="shared" si="0"/>
        <v>0</v>
      </c>
      <c r="F29" s="256"/>
      <c r="G29" s="261"/>
      <c r="H29" s="261"/>
      <c r="I29" s="261"/>
      <c r="J29" s="261"/>
      <c r="K29" s="261"/>
      <c r="L29" s="257"/>
      <c r="M29" s="198">
        <f t="shared" si="1"/>
        <v>0</v>
      </c>
    </row>
    <row r="30" spans="1:13" x14ac:dyDescent="0.2">
      <c r="A30" s="21">
        <v>305</v>
      </c>
      <c r="B30" s="22" t="s">
        <v>694</v>
      </c>
      <c r="C30" s="31">
        <f>'Gastos Reales'!C29</f>
        <v>36000</v>
      </c>
      <c r="D30" s="24"/>
      <c r="E30" s="25">
        <f t="shared" si="0"/>
        <v>36000</v>
      </c>
      <c r="F30" s="256"/>
      <c r="G30" s="261"/>
      <c r="H30" s="261">
        <f>E30</f>
        <v>36000</v>
      </c>
      <c r="I30" s="261"/>
      <c r="J30" s="261"/>
      <c r="K30" s="261"/>
      <c r="L30" s="257"/>
      <c r="M30" s="198">
        <f t="shared" si="1"/>
        <v>0</v>
      </c>
    </row>
    <row r="31" spans="1:13" x14ac:dyDescent="0.2">
      <c r="A31" s="21">
        <v>306</v>
      </c>
      <c r="B31" s="22" t="s">
        <v>695</v>
      </c>
      <c r="C31" s="31">
        <f>'Gastos Reales'!C30</f>
        <v>30500</v>
      </c>
      <c r="D31" s="24"/>
      <c r="E31" s="25">
        <f t="shared" si="0"/>
        <v>30500</v>
      </c>
      <c r="F31" s="256"/>
      <c r="G31" s="261"/>
      <c r="H31" s="261"/>
      <c r="I31" s="261"/>
      <c r="J31" s="261"/>
      <c r="K31" s="261">
        <f>E31</f>
        <v>30500</v>
      </c>
      <c r="L31" s="257"/>
      <c r="M31" s="198">
        <f t="shared" si="1"/>
        <v>0</v>
      </c>
    </row>
    <row r="32" spans="1:13" x14ac:dyDescent="0.2">
      <c r="A32" s="21">
        <v>311</v>
      </c>
      <c r="B32" s="22" t="s">
        <v>696</v>
      </c>
      <c r="C32" s="31">
        <f>'Gastos Reales'!C31</f>
        <v>1200</v>
      </c>
      <c r="D32" s="24"/>
      <c r="E32" s="25">
        <f t="shared" si="0"/>
        <v>1200</v>
      </c>
      <c r="F32" s="256">
        <f>E32</f>
        <v>1200</v>
      </c>
      <c r="G32" s="261"/>
      <c r="H32" s="261"/>
      <c r="I32" s="261"/>
      <c r="J32" s="261"/>
      <c r="K32" s="261"/>
      <c r="L32" s="257"/>
      <c r="M32" s="198">
        <f t="shared" si="1"/>
        <v>0</v>
      </c>
    </row>
    <row r="33" spans="1:15" x14ac:dyDescent="0.2">
      <c r="A33" s="21">
        <v>312</v>
      </c>
      <c r="B33" s="22" t="s">
        <v>697</v>
      </c>
      <c r="C33" s="31">
        <f>'Gastos Reales'!C32</f>
        <v>400</v>
      </c>
      <c r="D33" s="24"/>
      <c r="E33" s="25">
        <f t="shared" si="0"/>
        <v>400</v>
      </c>
      <c r="F33" s="256"/>
      <c r="G33" s="261">
        <f>E33</f>
        <v>400</v>
      </c>
      <c r="H33" s="261"/>
      <c r="I33" s="261"/>
      <c r="J33" s="261"/>
      <c r="K33" s="261"/>
      <c r="L33" s="257"/>
      <c r="M33" s="198">
        <f t="shared" si="1"/>
        <v>0</v>
      </c>
    </row>
    <row r="34" spans="1:15" x14ac:dyDescent="0.2">
      <c r="A34" s="21">
        <v>313</v>
      </c>
      <c r="B34" s="22" t="s">
        <v>698</v>
      </c>
      <c r="C34" s="31">
        <f>'Gastos Reales'!C33</f>
        <v>2400</v>
      </c>
      <c r="D34" s="24"/>
      <c r="E34" s="25">
        <f t="shared" si="0"/>
        <v>2400</v>
      </c>
      <c r="F34" s="256"/>
      <c r="G34" s="261"/>
      <c r="H34" s="261"/>
      <c r="I34" s="261">
        <f>E34</f>
        <v>2400</v>
      </c>
      <c r="J34" s="261"/>
      <c r="K34" s="261"/>
      <c r="L34" s="257"/>
      <c r="M34" s="198">
        <f t="shared" si="1"/>
        <v>0</v>
      </c>
    </row>
    <row r="35" spans="1:15" x14ac:dyDescent="0.2">
      <c r="A35" s="21">
        <v>314</v>
      </c>
      <c r="B35" s="22" t="s">
        <v>699</v>
      </c>
      <c r="C35" s="31">
        <f>'Gastos Reales'!C34</f>
        <v>0</v>
      </c>
      <c r="D35" s="24"/>
      <c r="E35" s="25">
        <f t="shared" si="0"/>
        <v>0</v>
      </c>
      <c r="F35" s="256"/>
      <c r="G35" s="261"/>
      <c r="H35" s="261"/>
      <c r="I35" s="261"/>
      <c r="J35" s="261"/>
      <c r="K35" s="261"/>
      <c r="L35" s="257"/>
      <c r="M35" s="198">
        <f t="shared" si="1"/>
        <v>0</v>
      </c>
    </row>
    <row r="36" spans="1:15" x14ac:dyDescent="0.2">
      <c r="A36" s="21">
        <v>315</v>
      </c>
      <c r="B36" s="22" t="s">
        <v>700</v>
      </c>
      <c r="C36" s="31">
        <f>'Gastos Reales'!C35</f>
        <v>700</v>
      </c>
      <c r="D36" s="24"/>
      <c r="E36" s="25">
        <f t="shared" si="0"/>
        <v>700</v>
      </c>
      <c r="F36" s="256"/>
      <c r="G36" s="261"/>
      <c r="H36" s="261">
        <f>E36</f>
        <v>700</v>
      </c>
      <c r="I36" s="261"/>
      <c r="J36" s="261"/>
      <c r="K36" s="261"/>
      <c r="L36" s="257"/>
      <c r="M36" s="198">
        <f t="shared" si="1"/>
        <v>0</v>
      </c>
    </row>
    <row r="37" spans="1:15" ht="13.5" thickBot="1" x14ac:dyDescent="0.25">
      <c r="A37" s="26">
        <v>316</v>
      </c>
      <c r="B37" s="27" t="s">
        <v>701</v>
      </c>
      <c r="C37" s="31">
        <f>'Gastos Reales'!C36</f>
        <v>1100</v>
      </c>
      <c r="D37" s="29"/>
      <c r="E37" s="30">
        <f t="shared" si="0"/>
        <v>1100</v>
      </c>
      <c r="F37" s="256"/>
      <c r="G37" s="261"/>
      <c r="H37" s="261"/>
      <c r="I37" s="261"/>
      <c r="J37" s="261"/>
      <c r="K37" s="261">
        <f>E37</f>
        <v>1100</v>
      </c>
      <c r="L37" s="257"/>
      <c r="M37" s="198">
        <f t="shared" si="1"/>
        <v>0</v>
      </c>
    </row>
    <row r="38" spans="1:15" ht="13.5" thickBot="1" x14ac:dyDescent="0.25">
      <c r="A38" s="34"/>
      <c r="B38" s="35" t="s">
        <v>702</v>
      </c>
      <c r="C38" s="36">
        <f>SUM(C26:C37)</f>
        <v>141300</v>
      </c>
      <c r="D38" s="37">
        <f>SUM(D26:D37)</f>
        <v>0</v>
      </c>
      <c r="E38" s="38">
        <f t="shared" si="0"/>
        <v>141300</v>
      </c>
      <c r="F38" s="262">
        <f>SUM(F26:F37)</f>
        <v>23200</v>
      </c>
      <c r="G38" s="263">
        <f t="shared" ref="G38:L38" si="4">SUM(G26:G37)</f>
        <v>14400</v>
      </c>
      <c r="H38" s="263">
        <f t="shared" si="4"/>
        <v>36700</v>
      </c>
      <c r="I38" s="263">
        <f t="shared" si="4"/>
        <v>35400</v>
      </c>
      <c r="J38" s="263">
        <f t="shared" si="4"/>
        <v>0</v>
      </c>
      <c r="K38" s="263">
        <f t="shared" si="4"/>
        <v>31600</v>
      </c>
      <c r="L38" s="264">
        <f t="shared" si="4"/>
        <v>0</v>
      </c>
      <c r="M38" s="199">
        <f t="shared" si="1"/>
        <v>0</v>
      </c>
      <c r="O38" s="5"/>
    </row>
    <row r="39" spans="1:15" ht="13.5" thickBot="1" x14ac:dyDescent="0.25">
      <c r="A39" s="46" t="s">
        <v>703</v>
      </c>
      <c r="B39" s="53" t="s">
        <v>704</v>
      </c>
      <c r="C39" s="50"/>
      <c r="D39" s="51"/>
      <c r="E39" s="52"/>
      <c r="F39" s="256"/>
      <c r="G39" s="261"/>
      <c r="H39" s="261"/>
      <c r="I39" s="261"/>
      <c r="J39" s="261"/>
      <c r="K39" s="261"/>
      <c r="L39" s="257"/>
      <c r="M39" s="198">
        <f t="shared" si="1"/>
        <v>0</v>
      </c>
    </row>
    <row r="40" spans="1:15" x14ac:dyDescent="0.2">
      <c r="A40" s="39">
        <v>401</v>
      </c>
      <c r="B40" s="40" t="s">
        <v>705</v>
      </c>
      <c r="C40" s="31"/>
      <c r="D40" s="32">
        <f>'Gastos Reales'!D39</f>
        <v>6200</v>
      </c>
      <c r="E40" s="33">
        <f t="shared" si="0"/>
        <v>6200</v>
      </c>
      <c r="F40" s="256">
        <f>'Dist. Esp.'!D63</f>
        <v>305.81516095534789</v>
      </c>
      <c r="G40" s="261">
        <f>'Dist. Esp.'!E63</f>
        <v>363.75908618899274</v>
      </c>
      <c r="H40" s="261">
        <f>'Dist. Esp.'!F63</f>
        <v>231.77570093457942</v>
      </c>
      <c r="I40" s="261">
        <f>'Dist. Esp.'!G63</f>
        <v>144.85981308411215</v>
      </c>
      <c r="J40" s="261">
        <f>'Dist. Esp.'!H63</f>
        <v>83.696780893042572</v>
      </c>
      <c r="K40" s="261">
        <f>'Dist. Esp.'!I63</f>
        <v>434.57943925233639</v>
      </c>
      <c r="L40" s="257">
        <f>'Dist. Esp.'!J63</f>
        <v>4635.5140186915887</v>
      </c>
      <c r="M40" s="198">
        <f t="shared" si="1"/>
        <v>0</v>
      </c>
    </row>
    <row r="41" spans="1:15" x14ac:dyDescent="0.2">
      <c r="A41" s="21">
        <v>402</v>
      </c>
      <c r="B41" s="22" t="s">
        <v>706</v>
      </c>
      <c r="C41" s="23"/>
      <c r="D41" s="32">
        <f>'Gastos Reales'!D40</f>
        <v>2400</v>
      </c>
      <c r="E41" s="25">
        <f t="shared" si="0"/>
        <v>2400</v>
      </c>
      <c r="F41" s="256">
        <f>'Dist. Esp.'!D64</f>
        <v>118.38006230529595</v>
      </c>
      <c r="G41" s="261">
        <f>'Dist. Esp.'!E64</f>
        <v>140.80996884735202</v>
      </c>
      <c r="H41" s="261">
        <f>'Dist. Esp.'!F64</f>
        <v>89.719626168224295</v>
      </c>
      <c r="I41" s="261">
        <f>'Dist. Esp.'!G64</f>
        <v>56.074766355140184</v>
      </c>
      <c r="J41" s="261">
        <f>'Dist. Esp.'!H64</f>
        <v>32.398753894080997</v>
      </c>
      <c r="K41" s="261">
        <f>'Dist. Esp.'!I64</f>
        <v>168.22429906542055</v>
      </c>
      <c r="L41" s="257">
        <f>'Dist. Esp.'!J64</f>
        <v>1794.3925233644859</v>
      </c>
      <c r="M41" s="198">
        <f t="shared" si="1"/>
        <v>0</v>
      </c>
    </row>
    <row r="42" spans="1:15" x14ac:dyDescent="0.2">
      <c r="A42" s="21">
        <v>403</v>
      </c>
      <c r="B42" s="22" t="s">
        <v>707</v>
      </c>
      <c r="C42" s="23"/>
      <c r="D42" s="32">
        <f>'Gastos Reales'!D41</f>
        <v>8000</v>
      </c>
      <c r="E42" s="25">
        <f t="shared" si="0"/>
        <v>8000</v>
      </c>
      <c r="F42" s="256">
        <f>'Dist. Esp.'!D65</f>
        <v>394.60020768431986</v>
      </c>
      <c r="G42" s="261">
        <f>'Dist. Esp.'!E65</f>
        <v>469.36656282450673</v>
      </c>
      <c r="H42" s="261">
        <f>'Dist. Esp.'!F65</f>
        <v>299.06542056074767</v>
      </c>
      <c r="I42" s="261">
        <f>'Dist. Esp.'!G65</f>
        <v>186.91588785046727</v>
      </c>
      <c r="J42" s="261">
        <f>'Dist. Esp.'!H65</f>
        <v>107.99584631360332</v>
      </c>
      <c r="K42" s="261">
        <f>'Dist. Esp.'!I65</f>
        <v>560.74766355140184</v>
      </c>
      <c r="L42" s="257">
        <f>'Dist. Esp.'!J65</f>
        <v>5981.3084112149527</v>
      </c>
      <c r="M42" s="198">
        <f t="shared" si="1"/>
        <v>0</v>
      </c>
    </row>
    <row r="43" spans="1:15" x14ac:dyDescent="0.2">
      <c r="A43" s="21">
        <v>404</v>
      </c>
      <c r="B43" s="22" t="s">
        <v>708</v>
      </c>
      <c r="C43" s="23"/>
      <c r="D43" s="32">
        <f>'Gastos Reales'!D42</f>
        <v>6000</v>
      </c>
      <c r="E43" s="25">
        <f t="shared" si="0"/>
        <v>6000</v>
      </c>
      <c r="F43" s="256"/>
      <c r="G43" s="261"/>
      <c r="H43" s="261"/>
      <c r="I43" s="261"/>
      <c r="J43" s="261"/>
      <c r="K43" s="261"/>
      <c r="L43" s="257">
        <f>E43</f>
        <v>6000</v>
      </c>
      <c r="M43" s="198">
        <f t="shared" si="1"/>
        <v>0</v>
      </c>
    </row>
    <row r="44" spans="1:15" x14ac:dyDescent="0.2">
      <c r="A44" s="21">
        <v>405</v>
      </c>
      <c r="B44" s="22" t="s">
        <v>709</v>
      </c>
      <c r="C44" s="23"/>
      <c r="D44" s="32">
        <f>'Gastos Reales'!D43</f>
        <v>2000</v>
      </c>
      <c r="E44" s="25">
        <f t="shared" si="0"/>
        <v>2000</v>
      </c>
      <c r="F44" s="256">
        <f>'Dist. Esp.'!D66</f>
        <v>98.650051921079964</v>
      </c>
      <c r="G44" s="261">
        <f>'Dist. Esp.'!E66</f>
        <v>117.34164070612668</v>
      </c>
      <c r="H44" s="261">
        <f>'Dist. Esp.'!F66</f>
        <v>74.766355140186917</v>
      </c>
      <c r="I44" s="261">
        <f>'Dist. Esp.'!G66</f>
        <v>46.728971962616818</v>
      </c>
      <c r="J44" s="261">
        <f>'Dist. Esp.'!H66</f>
        <v>26.998961578400831</v>
      </c>
      <c r="K44" s="261">
        <f>'Dist. Esp.'!I66</f>
        <v>140.18691588785046</v>
      </c>
      <c r="L44" s="257">
        <f>'Dist. Esp.'!J66</f>
        <v>1495.3271028037382</v>
      </c>
      <c r="M44" s="198">
        <f t="shared" si="1"/>
        <v>0</v>
      </c>
    </row>
    <row r="45" spans="1:15" x14ac:dyDescent="0.2">
      <c r="A45" s="21">
        <v>406</v>
      </c>
      <c r="B45" s="22" t="s">
        <v>710</v>
      </c>
      <c r="C45" s="23"/>
      <c r="D45" s="32">
        <f>'Gastos Reales'!D44</f>
        <v>3200</v>
      </c>
      <c r="E45" s="25">
        <f t="shared" si="0"/>
        <v>3200</v>
      </c>
      <c r="F45" s="256">
        <f>'Dist. Esp.'!D67</f>
        <v>157.84008307372795</v>
      </c>
      <c r="G45" s="261">
        <f>'Dist. Esp.'!E67</f>
        <v>187.74662512980268</v>
      </c>
      <c r="H45" s="261">
        <f>'Dist. Esp.'!F67</f>
        <v>119.62616822429905</v>
      </c>
      <c r="I45" s="261">
        <f>'Dist. Esp.'!G67</f>
        <v>74.766355140186917</v>
      </c>
      <c r="J45" s="261">
        <f>'Dist. Esp.'!H67</f>
        <v>43.198338525441329</v>
      </c>
      <c r="K45" s="261">
        <f>'Dist. Esp.'!I67</f>
        <v>224.29906542056074</v>
      </c>
      <c r="L45" s="257">
        <f>'Dist. Esp.'!J67</f>
        <v>2392.5233644859813</v>
      </c>
      <c r="M45" s="198">
        <f t="shared" si="1"/>
        <v>0</v>
      </c>
    </row>
    <row r="46" spans="1:15" x14ac:dyDescent="0.2">
      <c r="A46" s="21">
        <v>407</v>
      </c>
      <c r="B46" s="22" t="s">
        <v>711</v>
      </c>
      <c r="C46" s="23"/>
      <c r="D46" s="32">
        <f>'Gastos Reales'!D45</f>
        <v>6800</v>
      </c>
      <c r="E46" s="25">
        <f t="shared" si="0"/>
        <v>6800</v>
      </c>
      <c r="F46" s="256">
        <f>'Dist. Esp.'!D68</f>
        <v>335.41017653167188</v>
      </c>
      <c r="G46" s="261">
        <f>'Dist. Esp.'!E68</f>
        <v>398.96157840083072</v>
      </c>
      <c r="H46" s="261">
        <f>'Dist. Esp.'!F68</f>
        <v>254.20560747663549</v>
      </c>
      <c r="I46" s="261">
        <f>'Dist. Esp.'!G68</f>
        <v>158.87850467289718</v>
      </c>
      <c r="J46" s="261">
        <f>'Dist. Esp.'!H68</f>
        <v>91.796469366562818</v>
      </c>
      <c r="K46" s="261">
        <f>'Dist. Esp.'!I68</f>
        <v>476.63551401869154</v>
      </c>
      <c r="L46" s="257">
        <f>'Dist. Esp.'!J68</f>
        <v>5084.1121495327097</v>
      </c>
      <c r="M46" s="198">
        <f t="shared" si="1"/>
        <v>0</v>
      </c>
    </row>
    <row r="47" spans="1:15" x14ac:dyDescent="0.2">
      <c r="A47" s="21">
        <v>408</v>
      </c>
      <c r="B47" s="22" t="s">
        <v>722</v>
      </c>
      <c r="C47" s="23"/>
      <c r="D47" s="32">
        <f>'Gastos Reales'!D46</f>
        <v>6400</v>
      </c>
      <c r="E47" s="25">
        <f t="shared" si="0"/>
        <v>6400</v>
      </c>
      <c r="F47" s="256">
        <f>'Dist. Esp.'!D69</f>
        <v>315.68016614745591</v>
      </c>
      <c r="G47" s="261">
        <f>'Dist. Esp.'!E69</f>
        <v>375.49325025960536</v>
      </c>
      <c r="H47" s="261">
        <f>'Dist. Esp.'!F69</f>
        <v>239.2523364485981</v>
      </c>
      <c r="I47" s="261">
        <f>'Dist. Esp.'!G69</f>
        <v>149.53271028037383</v>
      </c>
      <c r="J47" s="261">
        <f>'Dist. Esp.'!H69</f>
        <v>86.396677050882658</v>
      </c>
      <c r="K47" s="261">
        <f>'Dist. Esp.'!I69</f>
        <v>448.59813084112147</v>
      </c>
      <c r="L47" s="257">
        <f>'Dist. Esp.'!J69</f>
        <v>4785.0467289719627</v>
      </c>
      <c r="M47" s="198">
        <f t="shared" si="1"/>
        <v>0</v>
      </c>
    </row>
    <row r="48" spans="1:15" x14ac:dyDescent="0.2">
      <c r="A48" s="21">
        <v>409</v>
      </c>
      <c r="B48" s="22" t="s">
        <v>723</v>
      </c>
      <c r="C48" s="23"/>
      <c r="D48" s="32">
        <f>'Gastos Reales'!D47</f>
        <v>8000</v>
      </c>
      <c r="E48" s="25">
        <f t="shared" si="0"/>
        <v>8000</v>
      </c>
      <c r="F48" s="256">
        <f>'Dist. Esp.'!D70</f>
        <v>394.60020768431986</v>
      </c>
      <c r="G48" s="261">
        <f>'Dist. Esp.'!E70</f>
        <v>469.36656282450673</v>
      </c>
      <c r="H48" s="261">
        <f>'Dist. Esp.'!F70</f>
        <v>299.06542056074767</v>
      </c>
      <c r="I48" s="261">
        <f>'Dist. Esp.'!G70</f>
        <v>186.91588785046727</v>
      </c>
      <c r="J48" s="261">
        <f>'Dist. Esp.'!H70</f>
        <v>107.99584631360332</v>
      </c>
      <c r="K48" s="261">
        <f>'Dist. Esp.'!I70</f>
        <v>560.74766355140184</v>
      </c>
      <c r="L48" s="257">
        <f>'Dist. Esp.'!J70</f>
        <v>5981.3084112149527</v>
      </c>
      <c r="M48" s="198">
        <f t="shared" si="1"/>
        <v>0</v>
      </c>
    </row>
    <row r="49" spans="1:13" x14ac:dyDescent="0.2">
      <c r="A49" s="21">
        <v>410</v>
      </c>
      <c r="B49" s="22" t="s">
        <v>724</v>
      </c>
      <c r="C49" s="23"/>
      <c r="D49" s="32">
        <f>'Gastos Reales'!D48</f>
        <v>3500</v>
      </c>
      <c r="E49" s="25">
        <f t="shared" si="0"/>
        <v>3500</v>
      </c>
      <c r="F49" s="256">
        <f>E49</f>
        <v>3500</v>
      </c>
      <c r="G49" s="261"/>
      <c r="H49" s="261"/>
      <c r="I49" s="261"/>
      <c r="J49" s="261"/>
      <c r="K49" s="261"/>
      <c r="L49" s="257"/>
      <c r="M49" s="198">
        <f t="shared" si="1"/>
        <v>0</v>
      </c>
    </row>
    <row r="50" spans="1:13" ht="13.5" thickBot="1" x14ac:dyDescent="0.25">
      <c r="A50" s="26">
        <v>411</v>
      </c>
      <c r="B50" s="27" t="s">
        <v>725</v>
      </c>
      <c r="C50" s="28"/>
      <c r="D50" s="32">
        <f>'Gastos Reales'!D49</f>
        <v>1500</v>
      </c>
      <c r="E50" s="30">
        <f t="shared" si="0"/>
        <v>1500</v>
      </c>
      <c r="F50" s="256">
        <f>E50</f>
        <v>1500</v>
      </c>
      <c r="G50" s="261"/>
      <c r="H50" s="261"/>
      <c r="I50" s="261"/>
      <c r="J50" s="261"/>
      <c r="K50" s="261"/>
      <c r="L50" s="257"/>
      <c r="M50" s="198">
        <f t="shared" si="1"/>
        <v>0</v>
      </c>
    </row>
    <row r="51" spans="1:13" ht="13.5" thickBot="1" x14ac:dyDescent="0.25">
      <c r="A51" s="34"/>
      <c r="B51" s="35" t="s">
        <v>726</v>
      </c>
      <c r="C51" s="36">
        <f>SUM(C40:C50)</f>
        <v>0</v>
      </c>
      <c r="D51" s="37">
        <f>SUM(D40:D50)</f>
        <v>54000</v>
      </c>
      <c r="E51" s="38">
        <f t="shared" si="0"/>
        <v>54000</v>
      </c>
      <c r="F51" s="262">
        <f>SUM(F40:F50)</f>
        <v>7120.976116303219</v>
      </c>
      <c r="G51" s="263">
        <f t="shared" ref="G51:L51" si="5">SUM(G40:G50)</f>
        <v>2522.8452751817235</v>
      </c>
      <c r="H51" s="263">
        <f t="shared" si="5"/>
        <v>1607.4766355140187</v>
      </c>
      <c r="I51" s="263">
        <f t="shared" si="5"/>
        <v>1004.6728971962617</v>
      </c>
      <c r="J51" s="263">
        <f t="shared" si="5"/>
        <v>580.47767393561787</v>
      </c>
      <c r="K51" s="263">
        <f t="shared" si="5"/>
        <v>3014.0186915887848</v>
      </c>
      <c r="L51" s="264">
        <f t="shared" si="5"/>
        <v>38149.532710280371</v>
      </c>
      <c r="M51" s="199">
        <f t="shared" si="1"/>
        <v>0</v>
      </c>
    </row>
    <row r="52" spans="1:13" ht="13.5" thickBot="1" x14ac:dyDescent="0.25">
      <c r="A52" s="46" t="s">
        <v>727</v>
      </c>
      <c r="B52" s="53" t="s">
        <v>728</v>
      </c>
      <c r="C52" s="50"/>
      <c r="D52" s="51"/>
      <c r="E52" s="52"/>
      <c r="F52" s="256"/>
      <c r="G52" s="261"/>
      <c r="H52" s="261"/>
      <c r="I52" s="261"/>
      <c r="J52" s="261"/>
      <c r="K52" s="261"/>
      <c r="L52" s="257"/>
      <c r="M52" s="198">
        <f t="shared" si="1"/>
        <v>0</v>
      </c>
    </row>
    <row r="53" spans="1:13" x14ac:dyDescent="0.2">
      <c r="A53" s="39">
        <v>501</v>
      </c>
      <c r="B53" s="40" t="s">
        <v>729</v>
      </c>
      <c r="C53" s="31"/>
      <c r="D53" s="32">
        <f>'Gastos Reales'!D52</f>
        <v>4600</v>
      </c>
      <c r="E53" s="33">
        <f t="shared" si="0"/>
        <v>4600</v>
      </c>
      <c r="F53" s="256">
        <f>E53</f>
        <v>4600</v>
      </c>
      <c r="G53" s="261"/>
      <c r="H53" s="261"/>
      <c r="I53" s="261"/>
      <c r="J53" s="261"/>
      <c r="K53" s="261"/>
      <c r="L53" s="257"/>
      <c r="M53" s="198">
        <f t="shared" si="1"/>
        <v>0</v>
      </c>
    </row>
    <row r="54" spans="1:13" x14ac:dyDescent="0.2">
      <c r="A54" s="21">
        <v>502</v>
      </c>
      <c r="B54" s="22" t="s">
        <v>730</v>
      </c>
      <c r="C54" s="23"/>
      <c r="D54" s="32">
        <f>'Gastos Reales'!D53</f>
        <v>3200</v>
      </c>
      <c r="E54" s="25">
        <f t="shared" si="0"/>
        <v>3200</v>
      </c>
      <c r="F54" s="256">
        <f>E54</f>
        <v>3200</v>
      </c>
      <c r="G54" s="261"/>
      <c r="H54" s="261"/>
      <c r="I54" s="261"/>
      <c r="J54" s="261"/>
      <c r="K54" s="261"/>
      <c r="L54" s="257"/>
      <c r="M54" s="198">
        <f t="shared" si="1"/>
        <v>0</v>
      </c>
    </row>
    <row r="55" spans="1:13" x14ac:dyDescent="0.2">
      <c r="A55" s="21">
        <v>503</v>
      </c>
      <c r="B55" s="22" t="s">
        <v>731</v>
      </c>
      <c r="C55" s="23"/>
      <c r="D55" s="32">
        <f>'Gastos Reales'!D54</f>
        <v>1200</v>
      </c>
      <c r="E55" s="25">
        <f t="shared" si="0"/>
        <v>1200</v>
      </c>
      <c r="F55" s="256">
        <f>E55</f>
        <v>1200</v>
      </c>
      <c r="G55" s="261"/>
      <c r="H55" s="261"/>
      <c r="I55" s="261"/>
      <c r="J55" s="261"/>
      <c r="K55" s="261"/>
      <c r="L55" s="257"/>
      <c r="M55" s="198">
        <f t="shared" si="1"/>
        <v>0</v>
      </c>
    </row>
    <row r="56" spans="1:13" x14ac:dyDescent="0.2">
      <c r="A56" s="21">
        <v>504</v>
      </c>
      <c r="B56" s="22" t="s">
        <v>732</v>
      </c>
      <c r="C56" s="23"/>
      <c r="D56" s="32">
        <f>'Gastos Reales'!D55</f>
        <v>1200</v>
      </c>
      <c r="E56" s="25">
        <f t="shared" si="0"/>
        <v>1200</v>
      </c>
      <c r="F56" s="256">
        <f>E56</f>
        <v>1200</v>
      </c>
      <c r="G56" s="261"/>
      <c r="H56" s="261"/>
      <c r="I56" s="261"/>
      <c r="J56" s="261"/>
      <c r="K56" s="261"/>
      <c r="L56" s="257"/>
      <c r="M56" s="198">
        <f t="shared" si="1"/>
        <v>0</v>
      </c>
    </row>
    <row r="57" spans="1:13" ht="13.5" thickBot="1" x14ac:dyDescent="0.25">
      <c r="A57" s="26">
        <v>505</v>
      </c>
      <c r="B57" s="27" t="s">
        <v>733</v>
      </c>
      <c r="C57" s="28"/>
      <c r="D57" s="32">
        <f>'Gastos Reales'!D56</f>
        <v>400</v>
      </c>
      <c r="E57" s="30">
        <f t="shared" si="0"/>
        <v>400</v>
      </c>
      <c r="F57" s="256">
        <f>E57</f>
        <v>400</v>
      </c>
      <c r="G57" s="261"/>
      <c r="H57" s="261"/>
      <c r="I57" s="261"/>
      <c r="J57" s="261"/>
      <c r="K57" s="261"/>
      <c r="L57" s="257"/>
      <c r="M57" s="198">
        <f t="shared" si="1"/>
        <v>0</v>
      </c>
    </row>
    <row r="58" spans="1:13" ht="13.5" thickBot="1" x14ac:dyDescent="0.25">
      <c r="A58" s="34"/>
      <c r="B58" s="35" t="s">
        <v>734</v>
      </c>
      <c r="C58" s="36">
        <f>SUM(C53:C57)</f>
        <v>0</v>
      </c>
      <c r="D58" s="37">
        <f>SUM(D53:D57)</f>
        <v>10600</v>
      </c>
      <c r="E58" s="38">
        <f t="shared" si="0"/>
        <v>10600</v>
      </c>
      <c r="F58" s="262">
        <f>SUM(F53:F57)</f>
        <v>10600</v>
      </c>
      <c r="G58" s="263"/>
      <c r="H58" s="263"/>
      <c r="I58" s="263"/>
      <c r="J58" s="263"/>
      <c r="K58" s="263"/>
      <c r="L58" s="264"/>
      <c r="M58" s="199">
        <f t="shared" si="1"/>
        <v>0</v>
      </c>
    </row>
    <row r="59" spans="1:13" ht="13.5" thickBot="1" x14ac:dyDescent="0.25">
      <c r="A59" s="46" t="s">
        <v>735</v>
      </c>
      <c r="B59" s="53" t="s">
        <v>736</v>
      </c>
      <c r="C59" s="50"/>
      <c r="D59" s="51"/>
      <c r="E59" s="52">
        <f t="shared" si="0"/>
        <v>0</v>
      </c>
      <c r="F59" s="256"/>
      <c r="G59" s="261"/>
      <c r="H59" s="261"/>
      <c r="I59" s="261"/>
      <c r="J59" s="261"/>
      <c r="K59" s="261"/>
      <c r="L59" s="257"/>
      <c r="M59" s="198">
        <f t="shared" si="1"/>
        <v>0</v>
      </c>
    </row>
    <row r="60" spans="1:13" x14ac:dyDescent="0.2">
      <c r="A60" s="39">
        <v>601</v>
      </c>
      <c r="B60" s="40" t="s">
        <v>737</v>
      </c>
      <c r="C60" s="31">
        <f>'Gastos Reales'!C59</f>
        <v>1500</v>
      </c>
      <c r="D60" s="32"/>
      <c r="E60" s="33">
        <f t="shared" si="0"/>
        <v>1500</v>
      </c>
      <c r="F60" s="256"/>
      <c r="G60" s="261"/>
      <c r="H60" s="261">
        <f>E60</f>
        <v>1500</v>
      </c>
      <c r="I60" s="261"/>
      <c r="J60" s="261"/>
      <c r="K60" s="261"/>
      <c r="L60" s="257"/>
      <c r="M60" s="198">
        <f t="shared" si="1"/>
        <v>0</v>
      </c>
    </row>
    <row r="61" spans="1:13" x14ac:dyDescent="0.2">
      <c r="A61" s="21">
        <v>602</v>
      </c>
      <c r="B61" s="22" t="s">
        <v>738</v>
      </c>
      <c r="C61" s="23"/>
      <c r="D61" s="24">
        <f>'Gastos Reales'!D60</f>
        <v>1000</v>
      </c>
      <c r="E61" s="25">
        <f t="shared" si="0"/>
        <v>1000</v>
      </c>
      <c r="F61" s="256">
        <f>E61</f>
        <v>1000</v>
      </c>
      <c r="G61" s="261"/>
      <c r="H61" s="261"/>
      <c r="I61" s="261"/>
      <c r="J61" s="261"/>
      <c r="K61" s="261"/>
      <c r="L61" s="257"/>
      <c r="M61" s="198">
        <f t="shared" si="1"/>
        <v>0</v>
      </c>
    </row>
    <row r="62" spans="1:13" x14ac:dyDescent="0.2">
      <c r="A62" s="21">
        <v>603</v>
      </c>
      <c r="B62" s="22" t="s">
        <v>739</v>
      </c>
      <c r="C62" s="23"/>
      <c r="D62" s="24">
        <f>'Gastos Reales'!D61</f>
        <v>4000</v>
      </c>
      <c r="E62" s="25">
        <f t="shared" si="0"/>
        <v>4000</v>
      </c>
      <c r="F62" s="256"/>
      <c r="G62" s="261"/>
      <c r="H62" s="261"/>
      <c r="I62" s="261"/>
      <c r="J62" s="261">
        <f>E62</f>
        <v>4000</v>
      </c>
      <c r="K62" s="261"/>
      <c r="L62" s="257"/>
      <c r="M62" s="198">
        <f t="shared" si="1"/>
        <v>0</v>
      </c>
    </row>
    <row r="63" spans="1:13" ht="13.5" thickBot="1" x14ac:dyDescent="0.25">
      <c r="A63" s="26">
        <v>604</v>
      </c>
      <c r="B63" s="27" t="s">
        <v>740</v>
      </c>
      <c r="C63" s="28"/>
      <c r="D63" s="24">
        <f>'Gastos Reales'!D62</f>
        <v>1000</v>
      </c>
      <c r="E63" s="30">
        <f t="shared" si="0"/>
        <v>1000</v>
      </c>
      <c r="F63" s="256">
        <f>E63</f>
        <v>1000</v>
      </c>
      <c r="G63" s="261"/>
      <c r="H63" s="261"/>
      <c r="I63" s="261"/>
      <c r="J63" s="261"/>
      <c r="K63" s="261"/>
      <c r="L63" s="257"/>
      <c r="M63" s="198">
        <f t="shared" si="1"/>
        <v>0</v>
      </c>
    </row>
    <row r="64" spans="1:13" ht="13.5" thickBot="1" x14ac:dyDescent="0.25">
      <c r="A64" s="34"/>
      <c r="B64" s="35" t="s">
        <v>223</v>
      </c>
      <c r="C64" s="36">
        <f>SUM(C60:C63)</f>
        <v>1500</v>
      </c>
      <c r="D64" s="37">
        <f>SUM(D60:D63)</f>
        <v>6000</v>
      </c>
      <c r="E64" s="38">
        <f t="shared" si="0"/>
        <v>7500</v>
      </c>
      <c r="F64" s="262">
        <f>SUM(F60:F63)</f>
        <v>2000</v>
      </c>
      <c r="G64" s="263">
        <f t="shared" ref="G64:L64" si="6">SUM(G60:G63)</f>
        <v>0</v>
      </c>
      <c r="H64" s="263">
        <f t="shared" si="6"/>
        <v>1500</v>
      </c>
      <c r="I64" s="263">
        <f t="shared" si="6"/>
        <v>0</v>
      </c>
      <c r="J64" s="263">
        <f t="shared" si="6"/>
        <v>4000</v>
      </c>
      <c r="K64" s="263">
        <f t="shared" si="6"/>
        <v>0</v>
      </c>
      <c r="L64" s="264">
        <f t="shared" si="6"/>
        <v>0</v>
      </c>
      <c r="M64" s="199">
        <f t="shared" si="1"/>
        <v>0</v>
      </c>
    </row>
    <row r="65" spans="1:13" ht="13.5" thickBot="1" x14ac:dyDescent="0.25">
      <c r="A65" s="20"/>
      <c r="B65" s="12"/>
      <c r="C65" s="13"/>
      <c r="D65" s="19"/>
      <c r="E65" s="18"/>
      <c r="F65" s="256"/>
      <c r="G65" s="261"/>
      <c r="H65" s="261"/>
      <c r="I65" s="261"/>
      <c r="J65" s="261"/>
      <c r="K65" s="261"/>
      <c r="L65" s="257"/>
      <c r="M65" s="198">
        <f t="shared" si="1"/>
        <v>0</v>
      </c>
    </row>
    <row r="66" spans="1:13" ht="13.5" thickBot="1" x14ac:dyDescent="0.25">
      <c r="A66" s="57"/>
      <c r="B66" s="58" t="s">
        <v>224</v>
      </c>
      <c r="C66" s="59">
        <f>C19+C24+C38+C51+C58+C64</f>
        <v>186300</v>
      </c>
      <c r="D66" s="60">
        <f>D19+D24+D38+D51+D58+D64</f>
        <v>88500</v>
      </c>
      <c r="E66" s="61">
        <f t="shared" si="0"/>
        <v>274800</v>
      </c>
      <c r="F66" s="265">
        <f>F19+F24+F38+F51+F58+F64</f>
        <v>47804.489075776728</v>
      </c>
      <c r="G66" s="266">
        <f t="shared" ref="G66:L66" si="7">G19+G24+G38+G51+G58+G64</f>
        <v>19002.250018216888</v>
      </c>
      <c r="H66" s="266">
        <f t="shared" si="7"/>
        <v>47308.371414554567</v>
      </c>
      <c r="I66" s="266">
        <f t="shared" si="7"/>
        <v>39408.171022507588</v>
      </c>
      <c r="J66" s="266">
        <f t="shared" si="7"/>
        <v>4695.9100585949582</v>
      </c>
      <c r="K66" s="266">
        <f t="shared" si="7"/>
        <v>48493.539362336625</v>
      </c>
      <c r="L66" s="267">
        <f t="shared" si="7"/>
        <v>68087.269048012633</v>
      </c>
      <c r="M66" s="199">
        <f t="shared" si="1"/>
        <v>0</v>
      </c>
    </row>
    <row r="67" spans="1:13" x14ac:dyDescent="0.2">
      <c r="F67" s="198"/>
      <c r="G67" s="198"/>
      <c r="H67" s="198"/>
      <c r="I67" s="198"/>
      <c r="J67" s="198"/>
      <c r="K67" s="198"/>
      <c r="L67" s="198"/>
      <c r="M67" s="198"/>
    </row>
    <row r="68" spans="1:13" x14ac:dyDescent="0.2">
      <c r="F68" s="198"/>
      <c r="G68" s="198"/>
      <c r="H68" s="198"/>
      <c r="I68" s="198"/>
      <c r="J68" s="198"/>
      <c r="K68" s="198"/>
      <c r="L68" s="198"/>
      <c r="M68" s="198"/>
    </row>
    <row r="69" spans="1:13" x14ac:dyDescent="0.2">
      <c r="F69" s="198"/>
      <c r="G69" s="198"/>
      <c r="H69" s="198"/>
      <c r="I69" s="198"/>
      <c r="J69" s="198"/>
      <c r="K69" s="198"/>
      <c r="L69" s="198"/>
      <c r="M69" s="198"/>
    </row>
    <row r="70" spans="1:13" x14ac:dyDescent="0.2">
      <c r="F70" s="198"/>
      <c r="G70" s="198"/>
      <c r="H70" s="198"/>
      <c r="I70" s="198"/>
      <c r="J70" s="198"/>
      <c r="K70" s="198"/>
      <c r="L70" s="198"/>
      <c r="M70" s="198"/>
    </row>
    <row r="71" spans="1:13" x14ac:dyDescent="0.2">
      <c r="F71" s="198"/>
      <c r="G71" s="198"/>
      <c r="H71" s="198"/>
      <c r="I71" s="198"/>
      <c r="J71" s="198"/>
      <c r="K71" s="198"/>
      <c r="L71" s="198"/>
      <c r="M71" s="198"/>
    </row>
    <row r="72" spans="1:13" x14ac:dyDescent="0.2">
      <c r="F72" s="198"/>
      <c r="G72" s="198"/>
      <c r="H72" s="198"/>
      <c r="I72" s="198"/>
      <c r="J72" s="198"/>
      <c r="K72" s="198"/>
      <c r="L72" s="198"/>
      <c r="M72" s="198"/>
    </row>
    <row r="73" spans="1:13" x14ac:dyDescent="0.2">
      <c r="F73" s="198"/>
      <c r="G73" s="198"/>
      <c r="H73" s="198"/>
      <c r="I73" s="198"/>
      <c r="J73" s="198"/>
      <c r="K73" s="198"/>
      <c r="L73" s="198"/>
      <c r="M73" s="198"/>
    </row>
    <row r="74" spans="1:13" x14ac:dyDescent="0.2">
      <c r="F74" s="198"/>
      <c r="G74" s="198"/>
      <c r="H74" s="198"/>
      <c r="I74" s="198"/>
      <c r="J74" s="198"/>
      <c r="K74" s="198"/>
      <c r="L74" s="198"/>
      <c r="M74" s="198"/>
    </row>
    <row r="75" spans="1:13" x14ac:dyDescent="0.2">
      <c r="F75" s="198"/>
      <c r="G75" s="198"/>
      <c r="H75" s="198"/>
      <c r="I75" s="198"/>
      <c r="J75" s="198"/>
      <c r="K75" s="198"/>
      <c r="L75" s="198"/>
      <c r="M75" s="198"/>
    </row>
    <row r="76" spans="1:13" x14ac:dyDescent="0.2">
      <c r="F76" s="198"/>
      <c r="G76" s="198"/>
      <c r="H76" s="198"/>
      <c r="I76" s="198"/>
      <c r="J76" s="198"/>
      <c r="K76" s="198"/>
      <c r="L76" s="198"/>
      <c r="M76" s="198"/>
    </row>
    <row r="77" spans="1:13" x14ac:dyDescent="0.2">
      <c r="F77" s="198"/>
      <c r="G77" s="198"/>
      <c r="H77" s="198"/>
      <c r="I77" s="198"/>
      <c r="J77" s="198"/>
      <c r="K77" s="198"/>
      <c r="L77" s="198"/>
      <c r="M77" s="198"/>
    </row>
  </sheetData>
  <mergeCells count="1">
    <mergeCell ref="F5:L5"/>
  </mergeCells>
  <printOptions horizontalCentered="1" verticalCentered="1"/>
  <pageMargins left="0.75" right="0.75" top="1" bottom="1" header="0" footer="0"/>
  <pageSetup paperSize="5" scale="68" orientation="landscape" horizontalDpi="4294967294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3"/>
  <sheetViews>
    <sheetView zoomScale="85" zoomScaleNormal="85" workbookViewId="0"/>
  </sheetViews>
  <sheetFormatPr baseColWidth="10" defaultRowHeight="12.75" x14ac:dyDescent="0.2"/>
  <cols>
    <col min="7" max="7" width="16.85546875" bestFit="1" customWidth="1"/>
    <col min="8" max="8" width="12.85546875" customWidth="1"/>
    <col min="9" max="9" width="13.140625" bestFit="1" customWidth="1"/>
    <col min="10" max="10" width="15.140625" bestFit="1" customWidth="1"/>
    <col min="11" max="11" width="13.28515625" bestFit="1" customWidth="1"/>
    <col min="12" max="12" width="14.7109375" bestFit="1" customWidth="1"/>
    <col min="13" max="13" width="14.140625" bestFit="1" customWidth="1"/>
    <col min="14" max="14" width="12.7109375" customWidth="1"/>
    <col min="15" max="15" width="14" bestFit="1" customWidth="1"/>
  </cols>
  <sheetData>
    <row r="1" spans="1:8" x14ac:dyDescent="0.2">
      <c r="A1" s="2" t="s">
        <v>291</v>
      </c>
    </row>
    <row r="3" spans="1:8" x14ac:dyDescent="0.2">
      <c r="A3" s="1" t="s">
        <v>805</v>
      </c>
    </row>
    <row r="5" spans="1:8" x14ac:dyDescent="0.2">
      <c r="B5" s="1" t="s">
        <v>482</v>
      </c>
    </row>
    <row r="7" spans="1:8" x14ac:dyDescent="0.2">
      <c r="C7" s="276" t="s">
        <v>483</v>
      </c>
      <c r="D7" s="277"/>
      <c r="E7" s="277"/>
      <c r="F7" s="277"/>
      <c r="G7" s="277"/>
      <c r="H7" s="278">
        <f>Primaria!F19+Primaria!F24+Primaria!F38+Primaria!F51</f>
        <v>35204.489075776728</v>
      </c>
    </row>
    <row r="8" spans="1:8" x14ac:dyDescent="0.2">
      <c r="C8" s="272" t="s">
        <v>484</v>
      </c>
      <c r="D8" s="63"/>
      <c r="E8" s="63"/>
      <c r="F8" s="63"/>
      <c r="G8" s="63"/>
      <c r="H8" s="274">
        <f>Primaria!F58+Primaria!F64</f>
        <v>12600</v>
      </c>
    </row>
    <row r="9" spans="1:8" x14ac:dyDescent="0.2">
      <c r="C9" s="270"/>
      <c r="D9" s="271" t="s">
        <v>485</v>
      </c>
      <c r="E9" s="271"/>
      <c r="F9" s="271"/>
      <c r="G9" s="271"/>
      <c r="H9" s="275">
        <f>SUM(H7:H8)</f>
        <v>47804.489075776728</v>
      </c>
    </row>
    <row r="11" spans="1:8" x14ac:dyDescent="0.2">
      <c r="B11" s="1" t="s">
        <v>486</v>
      </c>
    </row>
    <row r="12" spans="1:8" ht="13.5" thickBot="1" x14ac:dyDescent="0.25"/>
    <row r="13" spans="1:8" ht="26.25" thickBot="1" x14ac:dyDescent="0.25">
      <c r="B13" s="123" t="s">
        <v>487</v>
      </c>
      <c r="C13" s="899" t="s">
        <v>488</v>
      </c>
      <c r="D13" s="899"/>
      <c r="E13" s="899"/>
      <c r="F13" s="279" t="s">
        <v>491</v>
      </c>
      <c r="G13" s="280" t="s">
        <v>290</v>
      </c>
      <c r="H13" s="120" t="s">
        <v>489</v>
      </c>
    </row>
    <row r="14" spans="1:8" x14ac:dyDescent="0.2">
      <c r="B14" s="20">
        <v>1</v>
      </c>
      <c r="C14" s="11" t="s">
        <v>490</v>
      </c>
      <c r="D14" s="11"/>
      <c r="E14" s="11"/>
      <c r="F14" s="66">
        <v>300</v>
      </c>
      <c r="G14" s="281">
        <f>F14/$F$25</f>
        <v>0.17045454545454544</v>
      </c>
      <c r="H14" s="241">
        <f>$H$7*G14</f>
        <v>6000.7651833710324</v>
      </c>
    </row>
    <row r="15" spans="1:8" x14ac:dyDescent="0.2">
      <c r="B15" s="20">
        <v>2</v>
      </c>
      <c r="C15" s="11" t="s">
        <v>492</v>
      </c>
      <c r="D15" s="11"/>
      <c r="E15" s="11"/>
      <c r="F15" s="66">
        <v>140</v>
      </c>
      <c r="G15" s="281">
        <f t="shared" ref="G15:G25" si="0">F15/$F$25</f>
        <v>7.9545454545454544E-2</v>
      </c>
      <c r="H15" s="241">
        <f t="shared" ref="H15:H25" si="1">$H$7*G15</f>
        <v>2800.3570855731487</v>
      </c>
    </row>
    <row r="16" spans="1:8" x14ac:dyDescent="0.2">
      <c r="B16" s="20">
        <v>3</v>
      </c>
      <c r="C16" s="11" t="s">
        <v>493</v>
      </c>
      <c r="D16" s="11"/>
      <c r="E16" s="11"/>
      <c r="F16" s="66">
        <v>340</v>
      </c>
      <c r="G16" s="281">
        <f t="shared" si="0"/>
        <v>0.19318181818181818</v>
      </c>
      <c r="H16" s="241">
        <f t="shared" si="1"/>
        <v>6800.8672078205045</v>
      </c>
    </row>
    <row r="17" spans="2:15" x14ac:dyDescent="0.2">
      <c r="B17" s="20">
        <v>4</v>
      </c>
      <c r="C17" s="11" t="s">
        <v>494</v>
      </c>
      <c r="D17" s="11"/>
      <c r="E17" s="11"/>
      <c r="F17" s="66">
        <v>120</v>
      </c>
      <c r="G17" s="281">
        <f t="shared" si="0"/>
        <v>6.8181818181818177E-2</v>
      </c>
      <c r="H17" s="241">
        <f t="shared" si="1"/>
        <v>2400.3060733484131</v>
      </c>
    </row>
    <row r="18" spans="2:15" x14ac:dyDescent="0.2">
      <c r="B18" s="20">
        <v>5</v>
      </c>
      <c r="C18" s="11" t="s">
        <v>495</v>
      </c>
      <c r="D18" s="11"/>
      <c r="E18" s="11"/>
      <c r="F18" s="66">
        <v>140</v>
      </c>
      <c r="G18" s="281">
        <f t="shared" si="0"/>
        <v>7.9545454545454544E-2</v>
      </c>
      <c r="H18" s="241">
        <f t="shared" si="1"/>
        <v>2800.3570855731487</v>
      </c>
    </row>
    <row r="19" spans="2:15" x14ac:dyDescent="0.2">
      <c r="B19" s="20">
        <v>6</v>
      </c>
      <c r="C19" s="11" t="s">
        <v>496</v>
      </c>
      <c r="D19" s="11"/>
      <c r="E19" s="11"/>
      <c r="F19" s="66">
        <f>4*44</f>
        <v>176</v>
      </c>
      <c r="G19" s="281">
        <f t="shared" si="0"/>
        <v>0.1</v>
      </c>
      <c r="H19" s="241">
        <f t="shared" si="1"/>
        <v>3520.4489075776728</v>
      </c>
    </row>
    <row r="20" spans="2:15" x14ac:dyDescent="0.2">
      <c r="B20" s="20">
        <v>7</v>
      </c>
      <c r="C20" s="11" t="s">
        <v>497</v>
      </c>
      <c r="D20" s="11"/>
      <c r="E20" s="11"/>
      <c r="F20" s="66">
        <f>3*44</f>
        <v>132</v>
      </c>
      <c r="G20" s="281">
        <f t="shared" si="0"/>
        <v>7.4999999999999997E-2</v>
      </c>
      <c r="H20" s="241">
        <f t="shared" si="1"/>
        <v>2640.3366806832546</v>
      </c>
    </row>
    <row r="21" spans="2:15" x14ac:dyDescent="0.2">
      <c r="B21" s="20">
        <v>8</v>
      </c>
      <c r="C21" s="11" t="s">
        <v>498</v>
      </c>
      <c r="D21" s="11"/>
      <c r="E21" s="11"/>
      <c r="F21" s="66">
        <v>80</v>
      </c>
      <c r="G21" s="281">
        <f t="shared" si="0"/>
        <v>4.5454545454545456E-2</v>
      </c>
      <c r="H21" s="241">
        <f t="shared" si="1"/>
        <v>1600.2040488989421</v>
      </c>
    </row>
    <row r="22" spans="2:15" x14ac:dyDescent="0.2">
      <c r="B22" s="20">
        <v>9</v>
      </c>
      <c r="C22" s="11" t="s">
        <v>499</v>
      </c>
      <c r="D22" s="11"/>
      <c r="E22" s="11"/>
      <c r="F22" s="66">
        <f>3*44</f>
        <v>132</v>
      </c>
      <c r="G22" s="281">
        <f t="shared" si="0"/>
        <v>7.4999999999999997E-2</v>
      </c>
      <c r="H22" s="241">
        <f t="shared" si="1"/>
        <v>2640.3366806832546</v>
      </c>
    </row>
    <row r="23" spans="2:15" x14ac:dyDescent="0.2">
      <c r="B23" s="20">
        <v>10</v>
      </c>
      <c r="C23" s="11" t="s">
        <v>500</v>
      </c>
      <c r="D23" s="11"/>
      <c r="E23" s="11"/>
      <c r="F23" s="66">
        <v>200</v>
      </c>
      <c r="G23" s="281">
        <f t="shared" si="0"/>
        <v>0.11363636363636363</v>
      </c>
      <c r="H23" s="241">
        <f t="shared" si="1"/>
        <v>4000.5101222473554</v>
      </c>
    </row>
    <row r="24" spans="2:15" ht="13.5" thickBot="1" x14ac:dyDescent="0.25">
      <c r="B24" s="20"/>
      <c r="C24" s="11"/>
      <c r="D24" s="11"/>
      <c r="E24" s="11"/>
      <c r="F24" s="66"/>
      <c r="G24" s="281"/>
      <c r="H24" s="241"/>
    </row>
    <row r="25" spans="2:15" ht="13.5" thickBot="1" x14ac:dyDescent="0.25">
      <c r="B25" s="282"/>
      <c r="C25" s="68"/>
      <c r="D25" s="68" t="s">
        <v>262</v>
      </c>
      <c r="E25" s="68"/>
      <c r="F25" s="90">
        <f>SUM(F14:F24)</f>
        <v>1760</v>
      </c>
      <c r="G25" s="251">
        <f t="shared" si="0"/>
        <v>1</v>
      </c>
      <c r="H25" s="255">
        <f t="shared" si="1"/>
        <v>35204.489075776728</v>
      </c>
      <c r="I25" s="5"/>
    </row>
    <row r="26" spans="2:15" x14ac:dyDescent="0.2">
      <c r="B26" s="4"/>
    </row>
    <row r="27" spans="2:15" x14ac:dyDescent="0.2">
      <c r="B27" s="1" t="s">
        <v>501</v>
      </c>
    </row>
    <row r="28" spans="2:15" ht="13.5" thickBot="1" x14ac:dyDescent="0.25"/>
    <row r="29" spans="2:15" ht="13.5" thickBot="1" x14ac:dyDescent="0.25">
      <c r="B29" s="290" t="s">
        <v>487</v>
      </c>
      <c r="C29" s="900" t="s">
        <v>502</v>
      </c>
      <c r="D29" s="900"/>
      <c r="E29" s="900"/>
      <c r="F29" s="297" t="s">
        <v>503</v>
      </c>
      <c r="G29" s="283" t="s">
        <v>504</v>
      </c>
      <c r="H29" s="285" t="s">
        <v>453</v>
      </c>
      <c r="I29" s="202" t="s">
        <v>279</v>
      </c>
      <c r="J29" s="202" t="s">
        <v>454</v>
      </c>
      <c r="K29" s="203" t="s">
        <v>455</v>
      </c>
      <c r="L29" s="203" t="s">
        <v>456</v>
      </c>
      <c r="M29" s="204" t="s">
        <v>457</v>
      </c>
      <c r="N29" s="201" t="s">
        <v>458</v>
      </c>
      <c r="O29" s="243" t="s">
        <v>467</v>
      </c>
    </row>
    <row r="30" spans="2:15" ht="13.5" thickBot="1" x14ac:dyDescent="0.25">
      <c r="B30" s="291"/>
      <c r="C30" s="242"/>
      <c r="D30" s="242"/>
      <c r="E30" s="242"/>
      <c r="F30" s="298"/>
      <c r="G30" s="284"/>
      <c r="H30" s="286">
        <v>101</v>
      </c>
      <c r="I30" s="71">
        <v>201</v>
      </c>
      <c r="J30" s="71">
        <v>202</v>
      </c>
      <c r="K30" s="208">
        <v>301</v>
      </c>
      <c r="L30" s="208">
        <v>302</v>
      </c>
      <c r="M30" s="209">
        <v>401</v>
      </c>
      <c r="N30" s="210" t="s">
        <v>227</v>
      </c>
      <c r="O30" s="244"/>
    </row>
    <row r="31" spans="2:15" x14ac:dyDescent="0.2">
      <c r="B31" s="20" t="s">
        <v>505</v>
      </c>
      <c r="C31" s="11" t="s">
        <v>506</v>
      </c>
      <c r="D31" s="11"/>
      <c r="E31" s="11"/>
      <c r="F31" s="299"/>
      <c r="G31" s="256">
        <f>H8</f>
        <v>12600</v>
      </c>
      <c r="H31" s="292"/>
      <c r="I31" s="126"/>
      <c r="J31" s="126"/>
      <c r="K31" s="126"/>
      <c r="L31" s="126"/>
      <c r="M31" s="126"/>
      <c r="N31" s="12"/>
      <c r="O31" s="257">
        <f>SUM(G31:N31)</f>
        <v>12600</v>
      </c>
    </row>
    <row r="32" spans="2:15" x14ac:dyDescent="0.2">
      <c r="B32" s="21">
        <v>1</v>
      </c>
      <c r="C32" s="63" t="str">
        <f t="shared" ref="C32:C41" si="2">C14</f>
        <v>Actividad Comercial - MKT - Promoción</v>
      </c>
      <c r="D32" s="63"/>
      <c r="E32" s="63"/>
      <c r="F32" s="300" t="s">
        <v>507</v>
      </c>
      <c r="G32" s="287">
        <f>H14</f>
        <v>6000.7651833710324</v>
      </c>
      <c r="H32" s="293"/>
      <c r="I32" s="162"/>
      <c r="J32" s="162"/>
      <c r="K32" s="162"/>
      <c r="L32" s="162"/>
      <c r="M32" s="162"/>
      <c r="N32" s="22"/>
      <c r="O32" s="288">
        <f t="shared" ref="O32:O41" si="3">SUM(G32:N32)</f>
        <v>6000.7651833710324</v>
      </c>
    </row>
    <row r="33" spans="1:16" x14ac:dyDescent="0.2">
      <c r="B33" s="21">
        <v>2</v>
      </c>
      <c r="C33" s="63" t="str">
        <f t="shared" si="2"/>
        <v xml:space="preserve">Control Personal - Liq. Sueldos - </v>
      </c>
      <c r="D33" s="63"/>
      <c r="E33" s="63"/>
      <c r="F33" s="300" t="s">
        <v>801</v>
      </c>
      <c r="G33" s="287">
        <v>0</v>
      </c>
      <c r="H33" s="294"/>
      <c r="I33" s="289">
        <f>(Estructura!I34/(Estructura!I44-Estructura!I33))*Secundaria!$H$18</f>
        <v>305.49350024434347</v>
      </c>
      <c r="J33" s="289">
        <f>((Estructura!I37+Estructura!I38)/(Estructura!I44-Estructura!I33))*Secundaria!$H$18</f>
        <v>1018.311667481145</v>
      </c>
      <c r="K33" s="289">
        <f>((Estructura!I35+Estructura!I36)/(Estructura!I44-Estructura!I33))*Secundaria!$H$18</f>
        <v>712.8181672368014</v>
      </c>
      <c r="L33" s="289">
        <v>0</v>
      </c>
      <c r="M33" s="289">
        <f>((Estructura!I39+Estructura!I40+Estructura!I41+Estructura!I42)/(Estructura!I44-Estructura!I33))*Secundaria!$H$18</f>
        <v>763.73375061085869</v>
      </c>
      <c r="N33" s="288">
        <f>(Estructura!N34/Estructura!I44)*Secundaria!$H$18</f>
        <v>0</v>
      </c>
      <c r="O33" s="288">
        <f t="shared" si="3"/>
        <v>2800.3570855731487</v>
      </c>
      <c r="P33" s="198"/>
    </row>
    <row r="34" spans="1:16" x14ac:dyDescent="0.2">
      <c r="B34" s="21">
        <v>3</v>
      </c>
      <c r="C34" s="63" t="str">
        <f t="shared" si="2"/>
        <v>Contabilidad General del Hotel</v>
      </c>
      <c r="D34" s="63"/>
      <c r="E34" s="63"/>
      <c r="F34" s="300" t="s">
        <v>507</v>
      </c>
      <c r="G34" s="287">
        <f>H16</f>
        <v>6800.8672078205045</v>
      </c>
      <c r="H34" s="293"/>
      <c r="I34" s="162"/>
      <c r="J34" s="162"/>
      <c r="K34" s="162"/>
      <c r="L34" s="162"/>
      <c r="M34" s="162"/>
      <c r="N34" s="22"/>
      <c r="O34" s="288">
        <f t="shared" si="3"/>
        <v>6800.8672078205045</v>
      </c>
    </row>
    <row r="35" spans="1:16" x14ac:dyDescent="0.2">
      <c r="B35" s="21">
        <v>4</v>
      </c>
      <c r="C35" s="63" t="str">
        <f t="shared" si="2"/>
        <v>Liquidación y Pago de Impuestos</v>
      </c>
      <c r="D35" s="63"/>
      <c r="E35" s="63"/>
      <c r="F35" s="300" t="s">
        <v>507</v>
      </c>
      <c r="G35" s="287">
        <f>H17</f>
        <v>2400.3060733484131</v>
      </c>
      <c r="H35" s="293"/>
      <c r="I35" s="162"/>
      <c r="J35" s="162"/>
      <c r="K35" s="162"/>
      <c r="L35" s="162"/>
      <c r="M35" s="162"/>
      <c r="N35" s="22"/>
      <c r="O35" s="288">
        <f t="shared" si="3"/>
        <v>2400.3060733484131</v>
      </c>
    </row>
    <row r="36" spans="1:16" x14ac:dyDescent="0.2">
      <c r="B36" s="21">
        <v>5</v>
      </c>
      <c r="C36" s="63" t="str">
        <f t="shared" si="2"/>
        <v>Compras - Pago Proveedores -</v>
      </c>
      <c r="D36" s="63"/>
      <c r="E36" s="63"/>
      <c r="F36" s="300" t="s">
        <v>802</v>
      </c>
      <c r="G36" s="287">
        <v>0</v>
      </c>
      <c r="H36" s="293"/>
      <c r="I36" s="289">
        <f>((Primaria!G19/(Primaria!$E$19-Primaria!$F$19))*Secundaria!$H$18)</f>
        <v>17.201210599343664</v>
      </c>
      <c r="J36" s="289">
        <f>((Primaria!H19/(Primaria!$E$19-Primaria!$F$19))*Secundaria!$H$18)</f>
        <v>436.91074922332911</v>
      </c>
      <c r="K36" s="289">
        <f>((Primaria!I19/(Primaria!$E$19-Primaria!$F$19))*Secundaria!$H$18)</f>
        <v>55.043873917899724</v>
      </c>
      <c r="L36" s="289">
        <f>((Primaria!J19/(Primaria!$E$19-Primaria!$F$19))*Secundaria!$H$18)</f>
        <v>0</v>
      </c>
      <c r="M36" s="289">
        <f>((Primaria!K19/(Primaria!$E$19-Primaria!$F$19))*Secundaria!$H$18)</f>
        <v>832.53859300823342</v>
      </c>
      <c r="N36" s="288">
        <f>((Primaria!L19/(Primaria!$E$19-Primaria!$F$19))*Secundaria!$H$18)</f>
        <v>1458.6626588243428</v>
      </c>
      <c r="O36" s="288">
        <f t="shared" si="3"/>
        <v>2800.3570855731487</v>
      </c>
    </row>
    <row r="37" spans="1:16" x14ac:dyDescent="0.2">
      <c r="B37" s="21">
        <v>6</v>
      </c>
      <c r="C37" s="63" t="str">
        <f t="shared" si="2"/>
        <v>Clientes - Cobranzas - Facturación -</v>
      </c>
      <c r="D37" s="63"/>
      <c r="E37" s="63"/>
      <c r="F37" s="300" t="s">
        <v>803</v>
      </c>
      <c r="G37" s="287">
        <v>0</v>
      </c>
      <c r="H37" s="293"/>
      <c r="I37" s="162"/>
      <c r="J37" s="162"/>
      <c r="K37" s="162"/>
      <c r="L37" s="162"/>
      <c r="M37" s="162"/>
      <c r="N37" s="288">
        <f>H19</f>
        <v>3520.4489075776728</v>
      </c>
      <c r="O37" s="288">
        <f t="shared" si="3"/>
        <v>3520.4489075776728</v>
      </c>
    </row>
    <row r="38" spans="1:16" x14ac:dyDescent="0.2">
      <c r="B38" s="21">
        <f>B20</f>
        <v>7</v>
      </c>
      <c r="C38" s="63" t="str">
        <f t="shared" si="2"/>
        <v>Manejo de Bancos - Finanzas - Tarjetas</v>
      </c>
      <c r="D38" s="63"/>
      <c r="E38" s="63"/>
      <c r="F38" s="300" t="s">
        <v>507</v>
      </c>
      <c r="G38" s="287">
        <f>H20</f>
        <v>2640.3366806832546</v>
      </c>
      <c r="H38" s="293"/>
      <c r="I38" s="289"/>
      <c r="J38" s="162"/>
      <c r="K38" s="162"/>
      <c r="L38" s="162"/>
      <c r="M38" s="162"/>
      <c r="N38" s="22"/>
      <c r="O38" s="288">
        <f t="shared" si="3"/>
        <v>2640.3366806832546</v>
      </c>
    </row>
    <row r="39" spans="1:16" x14ac:dyDescent="0.2">
      <c r="B39" s="21">
        <v>8</v>
      </c>
      <c r="C39" s="63" t="str">
        <f t="shared" si="2"/>
        <v>Control de Stocks - Inventarios</v>
      </c>
      <c r="D39" s="63"/>
      <c r="E39" s="63"/>
      <c r="F39" s="300" t="s">
        <v>802</v>
      </c>
      <c r="G39" s="287">
        <v>0</v>
      </c>
      <c r="H39" s="293"/>
      <c r="I39" s="289">
        <f>((Primaria!G19/(Primaria!$E$19-Primaria!$F$19))*Secundaria!$H$21)</f>
        <v>9.8292631996249504</v>
      </c>
      <c r="J39" s="289">
        <f>((Primaria!H19/(Primaria!$E$19-Primaria!$F$19))*Secundaria!$H$21)</f>
        <v>249.66328527047378</v>
      </c>
      <c r="K39" s="289">
        <f>((Primaria!I19/(Primaria!$E$19-Primaria!$F$19))*Secundaria!$H$21)</f>
        <v>31.453642238799844</v>
      </c>
      <c r="L39" s="289">
        <f>((Primaria!J19/(Primaria!$E$19-Primaria!$F$19))*Secundaria!$H$21)</f>
        <v>0</v>
      </c>
      <c r="M39" s="289">
        <f>((Primaria!K19/(Primaria!$E$19-Primaria!$F$19))*Secundaria!$H$21)</f>
        <v>475.73633886184768</v>
      </c>
      <c r="N39" s="288">
        <f>((Primaria!L19/(Primaria!$E$19-Primaria!$F$19))*Secundaria!$H$21)</f>
        <v>833.52151932819584</v>
      </c>
      <c r="O39" s="288">
        <f t="shared" si="3"/>
        <v>1600.2040488989421</v>
      </c>
    </row>
    <row r="40" spans="1:16" x14ac:dyDescent="0.2">
      <c r="B40" s="21">
        <v>9</v>
      </c>
      <c r="C40" s="63" t="str">
        <f t="shared" si="2"/>
        <v>Sistemas y Comunicaciones</v>
      </c>
      <c r="D40" s="63"/>
      <c r="E40" s="63"/>
      <c r="F40" s="300" t="s">
        <v>507</v>
      </c>
      <c r="G40" s="287">
        <f>H22</f>
        <v>2640.3366806832546</v>
      </c>
      <c r="H40" s="293"/>
      <c r="I40" s="162"/>
      <c r="J40" s="162"/>
      <c r="K40" s="162"/>
      <c r="L40" s="162"/>
      <c r="M40" s="162"/>
      <c r="N40" s="22"/>
      <c r="O40" s="288">
        <f t="shared" si="3"/>
        <v>2640.3366806832546</v>
      </c>
    </row>
    <row r="41" spans="1:16" x14ac:dyDescent="0.2">
      <c r="B41" s="21">
        <v>10</v>
      </c>
      <c r="C41" s="63" t="str">
        <f t="shared" si="2"/>
        <v>Control Operativo y de Gestión</v>
      </c>
      <c r="D41" s="63"/>
      <c r="E41" s="63"/>
      <c r="F41" s="300" t="s">
        <v>507</v>
      </c>
      <c r="G41" s="287">
        <f>H23</f>
        <v>4000.5101222473554</v>
      </c>
      <c r="H41" s="293"/>
      <c r="I41" s="162"/>
      <c r="J41" s="162"/>
      <c r="K41" s="162"/>
      <c r="L41" s="162"/>
      <c r="M41" s="162"/>
      <c r="N41" s="22"/>
      <c r="O41" s="288">
        <f t="shared" si="3"/>
        <v>4000.5101222473554</v>
      </c>
    </row>
    <row r="42" spans="1:16" ht="13.5" thickBot="1" x14ac:dyDescent="0.25">
      <c r="B42" s="20"/>
      <c r="C42" s="11"/>
      <c r="D42" s="11"/>
      <c r="E42" s="11"/>
      <c r="F42" s="299"/>
      <c r="G42" s="256"/>
      <c r="H42" s="292"/>
      <c r="I42" s="126"/>
      <c r="J42" s="126"/>
      <c r="K42" s="126"/>
      <c r="L42" s="126"/>
      <c r="M42" s="126"/>
      <c r="N42" s="12"/>
      <c r="O42" s="12"/>
    </row>
    <row r="43" spans="1:16" ht="13.5" thickBot="1" x14ac:dyDescent="0.25">
      <c r="B43" s="282"/>
      <c r="C43" s="68" t="s">
        <v>379</v>
      </c>
      <c r="D43" s="68"/>
      <c r="E43" s="68"/>
      <c r="F43" s="301"/>
      <c r="G43" s="262">
        <f>SUM(G31:G42)</f>
        <v>37083.121948153814</v>
      </c>
      <c r="H43" s="295">
        <f t="shared" ref="H43:N43" si="4">SUM(H31:H42)</f>
        <v>0</v>
      </c>
      <c r="I43" s="263">
        <f t="shared" si="4"/>
        <v>332.52397404331208</v>
      </c>
      <c r="J43" s="263">
        <f t="shared" si="4"/>
        <v>1704.885701974948</v>
      </c>
      <c r="K43" s="263">
        <f t="shared" si="4"/>
        <v>799.31568339350099</v>
      </c>
      <c r="L43" s="263">
        <f t="shared" si="4"/>
        <v>0</v>
      </c>
      <c r="M43" s="263">
        <f t="shared" si="4"/>
        <v>2072.00868248094</v>
      </c>
      <c r="N43" s="264">
        <f t="shared" si="4"/>
        <v>5812.633085730211</v>
      </c>
      <c r="O43" s="264">
        <f>SUM(G43:N43)</f>
        <v>47804.489075776721</v>
      </c>
    </row>
    <row r="44" spans="1:16" ht="13.5" thickBot="1" x14ac:dyDescent="0.25">
      <c r="B44" s="4"/>
      <c r="G44" s="198"/>
      <c r="O44" s="198"/>
    </row>
    <row r="45" spans="1:16" ht="13.5" thickBot="1" x14ac:dyDescent="0.25">
      <c r="B45" s="4"/>
      <c r="C45" s="88" t="s">
        <v>804</v>
      </c>
      <c r="D45" s="151"/>
      <c r="E45" s="151"/>
      <c r="F45" s="151"/>
      <c r="G45" s="296">
        <f>G43</f>
        <v>37083.121948153814</v>
      </c>
      <c r="H45" s="68"/>
      <c r="I45" s="263">
        <f>I43+Primaria!G66</f>
        <v>19334.773992260201</v>
      </c>
      <c r="J45" s="263">
        <f>J43+Primaria!H66</f>
        <v>49013.257116529516</v>
      </c>
      <c r="K45" s="263">
        <f>K43+Primaria!I66</f>
        <v>40207.486705901087</v>
      </c>
      <c r="L45" s="263">
        <f>L43+Primaria!J66</f>
        <v>4695.9100585949582</v>
      </c>
      <c r="M45" s="263">
        <f>M43+Primaria!K66</f>
        <v>50565.548044817566</v>
      </c>
      <c r="N45" s="264">
        <f>N43+Primaria!L66</f>
        <v>73899.902133742842</v>
      </c>
      <c r="O45" s="264">
        <f>SUM(G45:N45)</f>
        <v>274800</v>
      </c>
    </row>
    <row r="47" spans="1:16" x14ac:dyDescent="0.2">
      <c r="A47" s="1" t="s">
        <v>806</v>
      </c>
    </row>
    <row r="50" spans="2:13" x14ac:dyDescent="0.2">
      <c r="B50" s="1" t="s">
        <v>807</v>
      </c>
    </row>
    <row r="51" spans="2:13" ht="13.5" thickBot="1" x14ac:dyDescent="0.25">
      <c r="B51" s="1"/>
    </row>
    <row r="52" spans="2:13" x14ac:dyDescent="0.2">
      <c r="C52" s="181"/>
      <c r="D52" s="182"/>
      <c r="E52" s="182"/>
      <c r="F52" s="182"/>
      <c r="G52" s="901" t="s">
        <v>809</v>
      </c>
      <c r="H52" s="898"/>
      <c r="I52" s="897" t="s">
        <v>285</v>
      </c>
      <c r="J52" s="898"/>
      <c r="K52" s="897" t="s">
        <v>812</v>
      </c>
      <c r="L52" s="898"/>
      <c r="M52" s="302" t="s">
        <v>379</v>
      </c>
    </row>
    <row r="53" spans="2:13" ht="13.5" thickBot="1" x14ac:dyDescent="0.25">
      <c r="C53" s="79"/>
      <c r="D53" s="11"/>
      <c r="E53" s="11"/>
      <c r="F53" s="11"/>
      <c r="G53" s="309" t="s">
        <v>810</v>
      </c>
      <c r="H53" s="306" t="s">
        <v>811</v>
      </c>
      <c r="I53" s="309" t="s">
        <v>810</v>
      </c>
      <c r="J53" s="307" t="s">
        <v>811</v>
      </c>
      <c r="K53" s="309" t="s">
        <v>810</v>
      </c>
      <c r="L53" s="307" t="s">
        <v>811</v>
      </c>
      <c r="M53" s="308"/>
    </row>
    <row r="54" spans="2:13" x14ac:dyDescent="0.2">
      <c r="C54" s="79"/>
      <c r="D54" s="11"/>
      <c r="E54" s="11"/>
      <c r="F54" s="11"/>
      <c r="G54" s="124"/>
      <c r="H54" s="12"/>
      <c r="I54" s="124"/>
      <c r="J54" s="11"/>
      <c r="K54" s="124"/>
      <c r="L54" s="12"/>
      <c r="M54" s="17"/>
    </row>
    <row r="55" spans="2:13" x14ac:dyDescent="0.2">
      <c r="C55" s="82" t="s">
        <v>808</v>
      </c>
      <c r="D55" s="63"/>
      <c r="E55" s="63"/>
      <c r="F55" s="63"/>
      <c r="G55" s="312">
        <f>Primaria!H30*(Estructura!I37/(Estructura!I37+Estructura!I38))</f>
        <v>9000</v>
      </c>
      <c r="H55" s="246"/>
      <c r="I55" s="312">
        <f>Primaria!H30*(Estructura!I38/(Estructura!I37+Estructura!I38))</f>
        <v>27000</v>
      </c>
      <c r="J55" s="23">
        <f>Primaria!H8+Primaria!H60</f>
        <v>7500</v>
      </c>
      <c r="K55" s="312">
        <f>Primaria!H17+Primaria!H40+Primaria!H41+Primaria!H42+Primaria!H44+Primaria!H45+Primaria!H46+Primaria!H47+Primaria!H48+Primaria!H36</f>
        <v>2657.4766355140191</v>
      </c>
      <c r="L55" s="246">
        <f>Primaria!H21+Primaria!H22+Primaria!H23</f>
        <v>1150.8947790405491</v>
      </c>
      <c r="M55" s="25">
        <f>SUM(G55:L55)</f>
        <v>47308.371414554567</v>
      </c>
    </row>
    <row r="56" spans="2:13" x14ac:dyDescent="0.2">
      <c r="C56" s="82" t="s">
        <v>813</v>
      </c>
      <c r="D56" s="63"/>
      <c r="E56" s="63"/>
      <c r="F56" s="63"/>
      <c r="G56" s="312"/>
      <c r="H56" s="246"/>
      <c r="I56" s="312"/>
      <c r="J56" s="23"/>
      <c r="K56" s="312">
        <f>J43</f>
        <v>1704.885701974948</v>
      </c>
      <c r="L56" s="246"/>
      <c r="M56" s="25">
        <f>SUM(G56:L56)</f>
        <v>1704.885701974948</v>
      </c>
    </row>
    <row r="57" spans="2:13" ht="13.5" thickBot="1" x14ac:dyDescent="0.25">
      <c r="C57" s="79"/>
      <c r="D57" s="11"/>
      <c r="E57" s="11"/>
      <c r="F57" s="11"/>
      <c r="G57" s="310"/>
      <c r="H57" s="241"/>
      <c r="I57" s="310"/>
      <c r="J57" s="13"/>
      <c r="K57" s="310"/>
      <c r="L57" s="241"/>
      <c r="M57" s="18"/>
    </row>
    <row r="58" spans="2:13" ht="13.5" thickBot="1" x14ac:dyDescent="0.25">
      <c r="C58" s="88"/>
      <c r="D58" s="151" t="s">
        <v>262</v>
      </c>
      <c r="E58" s="151"/>
      <c r="F58" s="151"/>
      <c r="G58" s="311">
        <f t="shared" ref="G58:L58" si="5">SUM(G55:G57)</f>
        <v>9000</v>
      </c>
      <c r="H58" s="305">
        <f t="shared" si="5"/>
        <v>0</v>
      </c>
      <c r="I58" s="311">
        <f t="shared" si="5"/>
        <v>27000</v>
      </c>
      <c r="J58" s="303">
        <f t="shared" si="5"/>
        <v>7500</v>
      </c>
      <c r="K58" s="311">
        <f t="shared" si="5"/>
        <v>4362.3623374889667</v>
      </c>
      <c r="L58" s="305">
        <f t="shared" si="5"/>
        <v>1150.8947790405491</v>
      </c>
      <c r="M58" s="304">
        <f>SUM(M55:M56)</f>
        <v>49013.257116529516</v>
      </c>
    </row>
    <row r="59" spans="2:13" ht="13.5" thickBot="1" x14ac:dyDescent="0.25"/>
    <row r="60" spans="2:13" x14ac:dyDescent="0.2">
      <c r="C60" s="181" t="s">
        <v>814</v>
      </c>
      <c r="D60" s="182"/>
      <c r="E60" s="182"/>
      <c r="F60" s="182"/>
      <c r="G60" s="316">
        <f>(Estructura!$I$37/(Estructura!$I$37+Estructura!$I$38))*Secundaria!K58</f>
        <v>1090.5905843722417</v>
      </c>
      <c r="H60" s="314">
        <f>(Estructura!$I$37/(Estructura!$I$37+Estructura!$I$38))*Secundaria!L58</f>
        <v>287.72369476013728</v>
      </c>
      <c r="I60" s="316">
        <f>(Estructura!$I$38/(Estructura!$I$37+Estructura!$I$38))*Secundaria!K58</f>
        <v>3271.771753116725</v>
      </c>
      <c r="J60" s="314">
        <f>(Estructura!$I$38/(Estructura!$I$37+Estructura!$I$38))*Secundaria!L58</f>
        <v>863.17108428041183</v>
      </c>
      <c r="K60" s="316">
        <f>(G60+I60)*-1</f>
        <v>-4362.3623374889667</v>
      </c>
      <c r="L60" s="313">
        <f>(H60+J60)*-1</f>
        <v>-1150.8947790405491</v>
      </c>
      <c r="M60" s="315">
        <f>SUM(G60:L60)</f>
        <v>0</v>
      </c>
    </row>
    <row r="61" spans="2:13" ht="13.5" thickBot="1" x14ac:dyDescent="0.25">
      <c r="C61" s="165"/>
      <c r="D61" s="166"/>
      <c r="E61" s="166"/>
      <c r="F61" s="166"/>
      <c r="G61" s="171"/>
      <c r="H61" s="27"/>
      <c r="I61" s="171"/>
      <c r="J61" s="27"/>
      <c r="K61" s="171"/>
      <c r="L61" s="166"/>
      <c r="M61" s="30"/>
    </row>
    <row r="62" spans="2:13" ht="13.5" thickBot="1" x14ac:dyDescent="0.25">
      <c r="C62" s="78" t="s">
        <v>815</v>
      </c>
      <c r="D62" s="68"/>
      <c r="E62" s="68"/>
      <c r="F62" s="68"/>
      <c r="G62" s="317">
        <f>G58+G60</f>
        <v>10090.590584372241</v>
      </c>
      <c r="H62" s="255">
        <f t="shared" ref="H62:M62" si="6">H58+H60</f>
        <v>287.72369476013728</v>
      </c>
      <c r="I62" s="317">
        <f t="shared" si="6"/>
        <v>30271.771753116725</v>
      </c>
      <c r="J62" s="255">
        <f t="shared" si="6"/>
        <v>8363.1710842804114</v>
      </c>
      <c r="K62" s="317">
        <f t="shared" si="6"/>
        <v>0</v>
      </c>
      <c r="L62" s="36">
        <f t="shared" si="6"/>
        <v>0</v>
      </c>
      <c r="M62" s="38">
        <f t="shared" si="6"/>
        <v>49013.257116529516</v>
      </c>
    </row>
    <row r="64" spans="2:13" x14ac:dyDescent="0.2">
      <c r="B64" s="1" t="s">
        <v>816</v>
      </c>
    </row>
    <row r="65" spans="2:15" ht="13.5" thickBot="1" x14ac:dyDescent="0.25"/>
    <row r="66" spans="2:15" ht="26.25" thickBot="1" x14ac:dyDescent="0.25">
      <c r="B66" s="181"/>
      <c r="C66" s="182"/>
      <c r="D66" s="182"/>
      <c r="E66" s="182"/>
      <c r="F66" s="212"/>
      <c r="G66" s="318" t="s">
        <v>818</v>
      </c>
      <c r="H66" s="285" t="s">
        <v>453</v>
      </c>
      <c r="I66" s="202" t="s">
        <v>279</v>
      </c>
      <c r="J66" s="202" t="s">
        <v>454</v>
      </c>
      <c r="K66" s="203" t="s">
        <v>455</v>
      </c>
      <c r="L66" s="203" t="s">
        <v>456</v>
      </c>
      <c r="M66" s="204" t="s">
        <v>457</v>
      </c>
      <c r="N66" s="222" t="s">
        <v>458</v>
      </c>
      <c r="O66" s="224" t="s">
        <v>467</v>
      </c>
    </row>
    <row r="67" spans="2:15" ht="13.5" thickBot="1" x14ac:dyDescent="0.25">
      <c r="B67" s="113"/>
      <c r="C67" s="242"/>
      <c r="D67" s="242"/>
      <c r="E67" s="242"/>
      <c r="F67" s="122"/>
      <c r="G67" s="319"/>
      <c r="H67" s="286">
        <v>101</v>
      </c>
      <c r="I67" s="71">
        <v>201</v>
      </c>
      <c r="J67" s="71">
        <v>202</v>
      </c>
      <c r="K67" s="208">
        <v>301</v>
      </c>
      <c r="L67" s="208">
        <v>302</v>
      </c>
      <c r="M67" s="209">
        <v>401</v>
      </c>
      <c r="N67" s="223" t="s">
        <v>227</v>
      </c>
      <c r="O67" s="228"/>
    </row>
    <row r="68" spans="2:15" x14ac:dyDescent="0.2">
      <c r="B68" s="79"/>
      <c r="C68" s="11"/>
      <c r="D68" s="11"/>
      <c r="E68" s="11"/>
      <c r="F68" s="12"/>
      <c r="G68" s="11"/>
      <c r="H68" s="126"/>
      <c r="I68" s="126"/>
      <c r="J68" s="126"/>
      <c r="K68" s="126"/>
      <c r="L68" s="126"/>
      <c r="M68" s="126"/>
      <c r="N68" s="11"/>
      <c r="O68" s="17"/>
    </row>
    <row r="69" spans="2:15" x14ac:dyDescent="0.2">
      <c r="B69" s="82" t="s">
        <v>1228</v>
      </c>
      <c r="C69" s="63"/>
      <c r="D69" s="63"/>
      <c r="E69" s="63"/>
      <c r="F69" s="22"/>
      <c r="G69" s="320">
        <v>60</v>
      </c>
      <c r="H69" s="321"/>
      <c r="I69" s="322">
        <v>120</v>
      </c>
      <c r="J69" s="321"/>
      <c r="K69" s="322">
        <v>30</v>
      </c>
      <c r="L69" s="322">
        <v>260</v>
      </c>
      <c r="M69" s="322">
        <v>140</v>
      </c>
      <c r="N69" s="320">
        <f>1000-G69-I69-K69-L69-M69</f>
        <v>390</v>
      </c>
      <c r="O69" s="334">
        <f>G69+I69+K69+L69+M69+N69</f>
        <v>1000</v>
      </c>
    </row>
    <row r="70" spans="2:15" x14ac:dyDescent="0.2">
      <c r="B70" s="82" t="s">
        <v>817</v>
      </c>
      <c r="C70" s="63"/>
      <c r="D70" s="63"/>
      <c r="E70" s="63"/>
      <c r="F70" s="22"/>
      <c r="G70" s="323">
        <f>G69/$O$69</f>
        <v>0.06</v>
      </c>
      <c r="H70" s="293"/>
      <c r="I70" s="324">
        <f>I69/$O$69</f>
        <v>0.12</v>
      </c>
      <c r="J70" s="293"/>
      <c r="K70" s="324">
        <f>K69/$O$69</f>
        <v>0.03</v>
      </c>
      <c r="L70" s="324">
        <f>L69/$O$69</f>
        <v>0.26</v>
      </c>
      <c r="M70" s="324">
        <f>M69/$O$69</f>
        <v>0.14000000000000001</v>
      </c>
      <c r="N70" s="323">
        <f>N69/$O$69</f>
        <v>0.39</v>
      </c>
      <c r="O70" s="101">
        <f>O69/$O$69</f>
        <v>1</v>
      </c>
    </row>
    <row r="71" spans="2:15" x14ac:dyDescent="0.2">
      <c r="B71" s="327"/>
      <c r="C71" s="328"/>
      <c r="D71" s="328"/>
      <c r="E71" s="328"/>
      <c r="F71" s="329"/>
      <c r="G71" s="328"/>
      <c r="H71" s="293"/>
      <c r="I71" s="293"/>
      <c r="J71" s="293"/>
      <c r="K71" s="293"/>
      <c r="L71" s="293"/>
      <c r="M71" s="293"/>
      <c r="N71" s="328"/>
      <c r="O71" s="335"/>
    </row>
    <row r="72" spans="2:15" x14ac:dyDescent="0.2">
      <c r="B72" s="82" t="s">
        <v>819</v>
      </c>
      <c r="C72" s="63"/>
      <c r="D72" s="63"/>
      <c r="E72" s="63"/>
      <c r="F72" s="22"/>
      <c r="G72" s="325">
        <f>G70*$G$62</f>
        <v>605.43543506233448</v>
      </c>
      <c r="H72" s="293"/>
      <c r="I72" s="326">
        <f>I70*$G$62</f>
        <v>1210.870870124669</v>
      </c>
      <c r="J72" s="293"/>
      <c r="K72" s="326">
        <f>K70*$G$62</f>
        <v>302.71771753116724</v>
      </c>
      <c r="L72" s="326">
        <f>L70*$G$62</f>
        <v>2623.5535519367827</v>
      </c>
      <c r="M72" s="326">
        <f>M70*$G$62</f>
        <v>1412.682681812114</v>
      </c>
      <c r="N72" s="325">
        <f>N70*$G$62</f>
        <v>3935.3303279051743</v>
      </c>
      <c r="O72" s="336">
        <f>O70*$G$62</f>
        <v>10090.590584372241</v>
      </c>
    </row>
    <row r="73" spans="2:15" x14ac:dyDescent="0.2">
      <c r="B73" s="82" t="s">
        <v>820</v>
      </c>
      <c r="C73" s="63"/>
      <c r="D73" s="63"/>
      <c r="E73" s="63"/>
      <c r="F73" s="22"/>
      <c r="G73" s="325">
        <f>G70*$H$62</f>
        <v>17.263421685608236</v>
      </c>
      <c r="H73" s="293"/>
      <c r="I73" s="326">
        <f>I70*$H$62</f>
        <v>34.526843371216472</v>
      </c>
      <c r="J73" s="293"/>
      <c r="K73" s="326">
        <f>K70*$H$62</f>
        <v>8.631710842804118</v>
      </c>
      <c r="L73" s="326">
        <f>L70*$H$62</f>
        <v>74.808160637635694</v>
      </c>
      <c r="M73" s="326">
        <f>M70*$H$62</f>
        <v>40.281317266419222</v>
      </c>
      <c r="N73" s="325">
        <f>N70*$H$62</f>
        <v>112.21224095645354</v>
      </c>
      <c r="O73" s="336">
        <f>O70*$H$62</f>
        <v>287.72369476013728</v>
      </c>
    </row>
    <row r="74" spans="2:15" ht="13.5" thickBot="1" x14ac:dyDescent="0.25">
      <c r="B74" s="165"/>
      <c r="C74" s="166"/>
      <c r="D74" s="166"/>
      <c r="E74" s="166"/>
      <c r="F74" s="27"/>
      <c r="G74" s="166"/>
      <c r="H74" s="330"/>
      <c r="I74" s="168"/>
      <c r="J74" s="330"/>
      <c r="K74" s="168"/>
      <c r="L74" s="168"/>
      <c r="M74" s="168"/>
      <c r="N74" s="166"/>
      <c r="O74" s="337"/>
    </row>
    <row r="75" spans="2:15" ht="13.5" thickBot="1" x14ac:dyDescent="0.25">
      <c r="B75" s="78" t="s">
        <v>821</v>
      </c>
      <c r="C75" s="68"/>
      <c r="D75" s="68"/>
      <c r="E75" s="68"/>
      <c r="F75" s="41"/>
      <c r="G75" s="331">
        <f>SUM(G72:G74)</f>
        <v>622.69885674794273</v>
      </c>
      <c r="H75" s="332"/>
      <c r="I75" s="333">
        <f>SUM(I72:I74)</f>
        <v>1245.3977134958855</v>
      </c>
      <c r="J75" s="332"/>
      <c r="K75" s="333">
        <f>SUM(K72:K74)</f>
        <v>311.34942837397136</v>
      </c>
      <c r="L75" s="333">
        <f>SUM(L72:L74)</f>
        <v>2698.3617125744186</v>
      </c>
      <c r="M75" s="333">
        <f>SUM(M72:M74)</f>
        <v>1452.9639990785331</v>
      </c>
      <c r="N75" s="331">
        <f>SUM(N72:N74)</f>
        <v>4047.5425688616278</v>
      </c>
      <c r="O75" s="338">
        <f>SUM(G75:N75)</f>
        <v>10378.314279132377</v>
      </c>
    </row>
    <row r="76" spans="2:15" x14ac:dyDescent="0.2">
      <c r="N76" s="341" t="s">
        <v>460</v>
      </c>
      <c r="O76" s="342">
        <f>O75-G62-H62</f>
        <v>-1.3642420526593924E-12</v>
      </c>
    </row>
    <row r="77" spans="2:15" x14ac:dyDescent="0.2">
      <c r="B77" s="1" t="s">
        <v>825</v>
      </c>
    </row>
    <row r="79" spans="2:15" x14ac:dyDescent="0.2">
      <c r="D79" t="s">
        <v>822</v>
      </c>
      <c r="H79" s="5">
        <f>I62</f>
        <v>30271.771753116725</v>
      </c>
    </row>
    <row r="80" spans="2:15" x14ac:dyDescent="0.2">
      <c r="D80" t="s">
        <v>823</v>
      </c>
      <c r="H80" s="5">
        <f>J62</f>
        <v>8363.1710842804114</v>
      </c>
    </row>
    <row r="81" spans="2:15" x14ac:dyDescent="0.2">
      <c r="F81" t="s">
        <v>467</v>
      </c>
      <c r="H81" s="23">
        <f>SUM(H79:H80)</f>
        <v>38634.942837397139</v>
      </c>
    </row>
    <row r="83" spans="2:15" ht="13.5" thickBot="1" x14ac:dyDescent="0.25"/>
    <row r="84" spans="2:15" ht="26.25" thickBot="1" x14ac:dyDescent="0.25">
      <c r="B84" s="181"/>
      <c r="C84" s="182"/>
      <c r="D84" s="182"/>
      <c r="E84" s="182"/>
      <c r="F84" s="212"/>
      <c r="G84" s="318" t="s">
        <v>818</v>
      </c>
      <c r="H84" s="285" t="s">
        <v>453</v>
      </c>
      <c r="I84" s="202" t="s">
        <v>279</v>
      </c>
      <c r="J84" s="202" t="s">
        <v>454</v>
      </c>
      <c r="K84" s="203" t="s">
        <v>455</v>
      </c>
      <c r="L84" s="203" t="s">
        <v>456</v>
      </c>
      <c r="M84" s="204" t="s">
        <v>457</v>
      </c>
      <c r="N84" s="222" t="s">
        <v>458</v>
      </c>
      <c r="O84" s="224" t="s">
        <v>467</v>
      </c>
    </row>
    <row r="85" spans="2:15" ht="13.5" thickBot="1" x14ac:dyDescent="0.25">
      <c r="B85" s="113"/>
      <c r="C85" s="242"/>
      <c r="D85" s="242"/>
      <c r="E85" s="242"/>
      <c r="F85" s="122"/>
      <c r="G85" s="319"/>
      <c r="H85" s="286">
        <v>101</v>
      </c>
      <c r="I85" s="71">
        <v>201</v>
      </c>
      <c r="J85" s="71">
        <v>202</v>
      </c>
      <c r="K85" s="208">
        <v>301</v>
      </c>
      <c r="L85" s="208">
        <v>302</v>
      </c>
      <c r="M85" s="209">
        <v>401</v>
      </c>
      <c r="N85" s="223" t="s">
        <v>227</v>
      </c>
      <c r="O85" s="228"/>
    </row>
    <row r="86" spans="2:15" x14ac:dyDescent="0.2">
      <c r="B86" s="79"/>
      <c r="C86" s="11"/>
      <c r="D86" s="11"/>
      <c r="E86" s="11"/>
      <c r="F86" s="12"/>
      <c r="G86" s="11"/>
      <c r="H86" s="126"/>
      <c r="I86" s="126"/>
      <c r="J86" s="126"/>
      <c r="K86" s="126"/>
      <c r="L86" s="126"/>
      <c r="M86" s="126"/>
      <c r="N86" s="11"/>
      <c r="O86" s="17"/>
    </row>
    <row r="87" spans="2:15" x14ac:dyDescent="0.2">
      <c r="B87" s="82" t="s">
        <v>824</v>
      </c>
      <c r="C87" s="63"/>
      <c r="D87" s="63"/>
      <c r="E87" s="63"/>
      <c r="F87" s="22"/>
      <c r="G87" s="320">
        <f>((Estructura!C51+Estructura!C53+Estructura!C54+Estructura!C55+Estructura!C56)*62)-N87-M87-L87-K87-I87</f>
        <v>60672</v>
      </c>
      <c r="H87" s="321"/>
      <c r="I87" s="322">
        <f>Estructura!C51*62</f>
        <v>7440</v>
      </c>
      <c r="J87" s="321"/>
      <c r="K87" s="322">
        <f>Estructura!C53*62</f>
        <v>3720</v>
      </c>
      <c r="L87" s="322">
        <f>Estructura!C54*62</f>
        <v>7440</v>
      </c>
      <c r="M87" s="322">
        <f>Estructura!C55*62</f>
        <v>9300</v>
      </c>
      <c r="N87" s="320">
        <f>Ocupación!C148*Estructura!D6+Ocupación!D148*Estructura!D7+Ocupación!E148*Estructura!D8+Ocupación!F148*Estructura!D9+Ocupación!G148*Estructura!D10+Ocupación!H148*Estructura!D11+Ocupación!I148*Estructura!D12</f>
        <v>80068</v>
      </c>
      <c r="O87" s="334">
        <f>G87+I87+K87+L87+M87+N87</f>
        <v>168640</v>
      </c>
    </row>
    <row r="88" spans="2:15" x14ac:dyDescent="0.2">
      <c r="B88" s="82" t="s">
        <v>827</v>
      </c>
      <c r="C88" s="63"/>
      <c r="D88" s="63"/>
      <c r="E88" s="63"/>
      <c r="F88" s="22"/>
      <c r="G88" s="323">
        <f>G87/O87</f>
        <v>0.35977229601518029</v>
      </c>
      <c r="H88" s="293"/>
      <c r="I88" s="324">
        <f>I87/O87</f>
        <v>4.4117647058823532E-2</v>
      </c>
      <c r="J88" s="293"/>
      <c r="K88" s="324">
        <f>K87/O87</f>
        <v>2.2058823529411766E-2</v>
      </c>
      <c r="L88" s="324">
        <f>L87/O87</f>
        <v>4.4117647058823532E-2</v>
      </c>
      <c r="M88" s="324">
        <f>M87/O87</f>
        <v>5.514705882352941E-2</v>
      </c>
      <c r="N88" s="323">
        <f>N87/O87</f>
        <v>0.4747865275142315</v>
      </c>
      <c r="O88" s="101">
        <f>G88+I88+K88+L88+M88+N88</f>
        <v>1</v>
      </c>
    </row>
    <row r="89" spans="2:15" x14ac:dyDescent="0.2">
      <c r="B89" s="327"/>
      <c r="C89" s="328"/>
      <c r="D89" s="328"/>
      <c r="E89" s="328"/>
      <c r="F89" s="329"/>
      <c r="G89" s="328"/>
      <c r="H89" s="293"/>
      <c r="I89" s="293"/>
      <c r="J89" s="293"/>
      <c r="K89" s="293"/>
      <c r="L89" s="293"/>
      <c r="M89" s="293"/>
      <c r="N89" s="328"/>
      <c r="O89" s="335"/>
    </row>
    <row r="90" spans="2:15" x14ac:dyDescent="0.2">
      <c r="B90" s="82" t="s">
        <v>819</v>
      </c>
      <c r="C90" s="63"/>
      <c r="D90" s="63"/>
      <c r="E90" s="63"/>
      <c r="F90" s="22"/>
      <c r="G90" s="325">
        <f>G88*H79</f>
        <v>10890.944828066284</v>
      </c>
      <c r="H90" s="293"/>
      <c r="I90" s="326">
        <f>I88*H79</f>
        <v>1335.5193420492674</v>
      </c>
      <c r="J90" s="293"/>
      <c r="K90" s="326">
        <f>K88*H79</f>
        <v>667.75967102463369</v>
      </c>
      <c r="L90" s="326">
        <f>L88*H79</f>
        <v>1335.5193420492674</v>
      </c>
      <c r="M90" s="326">
        <f>M88*H79</f>
        <v>1669.3991775615841</v>
      </c>
      <c r="N90" s="325">
        <f>N88*H79</f>
        <v>14372.62939236569</v>
      </c>
      <c r="O90" s="336">
        <f>H79*O88</f>
        <v>30271.771753116725</v>
      </c>
    </row>
    <row r="91" spans="2:15" x14ac:dyDescent="0.2">
      <c r="B91" s="344"/>
      <c r="C91" s="345"/>
      <c r="D91" s="345"/>
      <c r="E91" s="345"/>
      <c r="F91" s="346"/>
      <c r="G91" s="345"/>
      <c r="H91" s="292"/>
      <c r="I91" s="292"/>
      <c r="J91" s="292"/>
      <c r="K91" s="292"/>
      <c r="L91" s="292"/>
      <c r="M91" s="292"/>
      <c r="N91" s="345"/>
      <c r="O91" s="347"/>
    </row>
    <row r="92" spans="2:15" x14ac:dyDescent="0.2">
      <c r="B92" s="82" t="s">
        <v>826</v>
      </c>
      <c r="C92" s="63"/>
      <c r="D92" s="63"/>
      <c r="E92" s="63"/>
      <c r="F92" s="22"/>
      <c r="G92" s="63">
        <f>0</f>
        <v>0</v>
      </c>
      <c r="H92" s="293"/>
      <c r="I92" s="351">
        <f>I87</f>
        <v>7440</v>
      </c>
      <c r="J92" s="352"/>
      <c r="K92" s="351">
        <f>K87</f>
        <v>3720</v>
      </c>
      <c r="L92" s="351">
        <f>L87</f>
        <v>7440</v>
      </c>
      <c r="M92" s="351">
        <f>M87</f>
        <v>9300</v>
      </c>
      <c r="N92" s="353">
        <f>N87</f>
        <v>80068</v>
      </c>
      <c r="O92" s="354">
        <f>SUM(G92:N92)</f>
        <v>107968</v>
      </c>
    </row>
    <row r="93" spans="2:15" x14ac:dyDescent="0.2">
      <c r="B93" s="82" t="s">
        <v>828</v>
      </c>
      <c r="C93" s="63"/>
      <c r="D93" s="63"/>
      <c r="E93" s="63"/>
      <c r="F93" s="22"/>
      <c r="G93" s="323">
        <f>G92</f>
        <v>0</v>
      </c>
      <c r="H93" s="293"/>
      <c r="I93" s="324">
        <f>I92/$O$92</f>
        <v>6.8909306461173686E-2</v>
      </c>
      <c r="J93" s="355"/>
      <c r="K93" s="324">
        <f>K92/$O$92</f>
        <v>3.4454653230586843E-2</v>
      </c>
      <c r="L93" s="324">
        <f>L92/$O$92</f>
        <v>6.8909306461173686E-2</v>
      </c>
      <c r="M93" s="324">
        <f>M92/$O$92</f>
        <v>8.6136633076467101E-2</v>
      </c>
      <c r="N93" s="323">
        <f>N92/$O$92</f>
        <v>0.74159010077059873</v>
      </c>
      <c r="O93" s="101">
        <f>O92/$O$92</f>
        <v>1</v>
      </c>
    </row>
    <row r="94" spans="2:15" x14ac:dyDescent="0.2">
      <c r="B94" s="327"/>
      <c r="C94" s="328"/>
      <c r="D94" s="328"/>
      <c r="E94" s="328"/>
      <c r="F94" s="329"/>
      <c r="G94" s="328"/>
      <c r="H94" s="293"/>
      <c r="I94" s="293"/>
      <c r="J94" s="293"/>
      <c r="K94" s="293"/>
      <c r="L94" s="293"/>
      <c r="M94" s="293"/>
      <c r="N94" s="328"/>
      <c r="O94" s="335"/>
    </row>
    <row r="95" spans="2:15" x14ac:dyDescent="0.2">
      <c r="B95" s="82" t="s">
        <v>829</v>
      </c>
      <c r="C95" s="63"/>
      <c r="D95" s="63"/>
      <c r="E95" s="63"/>
      <c r="F95" s="22"/>
      <c r="G95" s="23">
        <f>G93*H80</f>
        <v>0</v>
      </c>
      <c r="H95" s="293"/>
      <c r="I95" s="326">
        <f>I93*$H$80</f>
        <v>576.30031923390504</v>
      </c>
      <c r="J95" s="293"/>
      <c r="K95" s="326">
        <f>K93*$H$80</f>
        <v>288.15015961695252</v>
      </c>
      <c r="L95" s="326">
        <f>L93*$H$80</f>
        <v>576.30031923390504</v>
      </c>
      <c r="M95" s="326">
        <f>M93*$H$80</f>
        <v>720.37539904238133</v>
      </c>
      <c r="N95" s="325">
        <f>N93*$H$80</f>
        <v>6202.0448871532681</v>
      </c>
      <c r="O95" s="336">
        <f>O93*$H$80</f>
        <v>8363.1710842804114</v>
      </c>
    </row>
    <row r="96" spans="2:15" ht="13.5" thickBot="1" x14ac:dyDescent="0.25">
      <c r="B96" s="344"/>
      <c r="C96" s="345"/>
      <c r="D96" s="345"/>
      <c r="E96" s="345"/>
      <c r="F96" s="346"/>
      <c r="G96" s="345"/>
      <c r="H96" s="292"/>
      <c r="I96" s="292"/>
      <c r="J96" s="292"/>
      <c r="K96" s="292"/>
      <c r="L96" s="292"/>
      <c r="M96" s="292"/>
      <c r="N96" s="345"/>
      <c r="O96" s="348"/>
    </row>
    <row r="97" spans="1:15" ht="13.5" thickBot="1" x14ac:dyDescent="0.25">
      <c r="B97" s="78" t="s">
        <v>830</v>
      </c>
      <c r="C97" s="68"/>
      <c r="D97" s="68"/>
      <c r="E97" s="68"/>
      <c r="F97" s="41"/>
      <c r="G97" s="331">
        <f>G90+G95</f>
        <v>10890.944828066284</v>
      </c>
      <c r="H97" s="350"/>
      <c r="I97" s="333">
        <f t="shared" ref="I97:O97" si="7">I90+I95</f>
        <v>1911.8196612831725</v>
      </c>
      <c r="J97" s="350"/>
      <c r="K97" s="333">
        <f t="shared" si="7"/>
        <v>955.90983064158627</v>
      </c>
      <c r="L97" s="333">
        <f t="shared" si="7"/>
        <v>1911.8196612831725</v>
      </c>
      <c r="M97" s="333">
        <f t="shared" si="7"/>
        <v>2389.7745766039652</v>
      </c>
      <c r="N97" s="331">
        <f t="shared" si="7"/>
        <v>20574.674279518957</v>
      </c>
      <c r="O97" s="338">
        <f t="shared" si="7"/>
        <v>38634.942837397139</v>
      </c>
    </row>
    <row r="98" spans="1:15" ht="13.5" thickBot="1" x14ac:dyDescent="0.25"/>
    <row r="99" spans="1:15" ht="13.5" thickBot="1" x14ac:dyDescent="0.25">
      <c r="B99" s="88" t="s">
        <v>831</v>
      </c>
      <c r="C99" s="151"/>
      <c r="D99" s="151"/>
      <c r="E99" s="151"/>
      <c r="F99" s="349"/>
      <c r="G99" s="262">
        <f>G45+G97+G75</f>
        <v>48596.765632968039</v>
      </c>
      <c r="H99" s="295">
        <f t="shared" ref="H99:N99" si="8">H45+H97+H75</f>
        <v>0</v>
      </c>
      <c r="I99" s="263">
        <f t="shared" si="8"/>
        <v>22491.991367039256</v>
      </c>
      <c r="J99" s="295">
        <v>0</v>
      </c>
      <c r="K99" s="263">
        <f t="shared" si="8"/>
        <v>41474.745964916641</v>
      </c>
      <c r="L99" s="263">
        <f t="shared" si="8"/>
        <v>9306.0914324525493</v>
      </c>
      <c r="M99" s="263">
        <f t="shared" si="8"/>
        <v>54408.286620500068</v>
      </c>
      <c r="N99" s="356">
        <f t="shared" si="8"/>
        <v>98522.118982123415</v>
      </c>
      <c r="O99" s="357">
        <f>SUM(G99:N99)</f>
        <v>274800</v>
      </c>
    </row>
    <row r="102" spans="1:15" x14ac:dyDescent="0.2">
      <c r="A102" s="1" t="s">
        <v>846</v>
      </c>
    </row>
    <row r="105" spans="1:15" x14ac:dyDescent="0.2">
      <c r="C105" t="s">
        <v>847</v>
      </c>
      <c r="G105" s="198">
        <f>Primaria!G21+Primaria!G22+Primaria!G23</f>
        <v>1829.4047430351638</v>
      </c>
    </row>
    <row r="106" spans="1:15" x14ac:dyDescent="0.2">
      <c r="C106" t="s">
        <v>848</v>
      </c>
      <c r="G106" s="198">
        <f>I99-G105</f>
        <v>20662.586624004092</v>
      </c>
    </row>
    <row r="107" spans="1:15" x14ac:dyDescent="0.2">
      <c r="D107" t="s">
        <v>98</v>
      </c>
      <c r="G107" s="23">
        <f>SUM(G105:G106)</f>
        <v>22491.991367039256</v>
      </c>
    </row>
    <row r="109" spans="1:15" ht="13.5" thickBot="1" x14ac:dyDescent="0.25"/>
    <row r="110" spans="1:15" ht="13.5" thickBot="1" x14ac:dyDescent="0.25">
      <c r="B110" s="894" t="s">
        <v>528</v>
      </c>
      <c r="C110" s="895"/>
      <c r="D110" s="895"/>
      <c r="E110" s="895"/>
      <c r="F110" s="895"/>
      <c r="G110" s="14" t="s">
        <v>382</v>
      </c>
      <c r="H110" s="378" t="s">
        <v>520</v>
      </c>
      <c r="I110" s="15" t="s">
        <v>458</v>
      </c>
      <c r="J110" s="377" t="s">
        <v>98</v>
      </c>
    </row>
    <row r="111" spans="1:15" x14ac:dyDescent="0.2">
      <c r="B111" s="379" t="s">
        <v>521</v>
      </c>
      <c r="C111" s="380"/>
      <c r="D111" s="380"/>
      <c r="E111" s="380"/>
      <c r="F111" s="380"/>
      <c r="G111" s="397"/>
      <c r="H111" s="381">
        <f>'Consumos Est.'!H122*62</f>
        <v>4724.4000000000005</v>
      </c>
      <c r="I111" s="382">
        <f>Ocupación!C152*62*'Consumos Est.'!J43+Ocupación!D152*62*'Consumos Est.'!J55+Ocupación!E152*62*'Consumos Est.'!J66+Ocupación!F152*62*'Consumos Est.'!J77+Ocupación!G152*'Consumos Est.'!J88*62+Ocupación!H152*62*'Consumos Est.'!J99+Ocupación!I152*62*'Consumos Est.'!J110</f>
        <v>117504.46666666667</v>
      </c>
      <c r="J111" s="383">
        <f>SUM(G111:I111)</f>
        <v>122228.86666666667</v>
      </c>
    </row>
    <row r="112" spans="1:15" x14ac:dyDescent="0.2">
      <c r="B112" s="344"/>
      <c r="C112" s="345"/>
      <c r="D112" s="345"/>
      <c r="E112" s="345"/>
      <c r="F112" s="345"/>
      <c r="G112" s="392"/>
      <c r="H112" s="393"/>
      <c r="I112" s="394"/>
      <c r="J112" s="395"/>
    </row>
    <row r="113" spans="2:15" x14ac:dyDescent="0.2">
      <c r="B113" s="82" t="s">
        <v>522</v>
      </c>
      <c r="C113" s="63"/>
      <c r="D113" s="63"/>
      <c r="E113" s="63"/>
      <c r="F113" s="63"/>
      <c r="G113" s="384">
        <f>J111-I113-H113</f>
        <v>53527.893333333326</v>
      </c>
      <c r="H113" s="322">
        <f>H111*60%</f>
        <v>2834.6400000000003</v>
      </c>
      <c r="I113" s="320">
        <f>Ocupación!C148*'Consumos Est.'!J43+Ocupación!D148*'Consumos Est.'!J55+Ocupación!E148*'Consumos Est.'!J66+Ocupación!F148*'Consumos Est.'!J77+Ocupación!G148*'Consumos Est.'!J88+Ocupación!H148*'Consumos Est.'!J99+Ocupación!I148*'Consumos Est.'!J110</f>
        <v>65866.333333333343</v>
      </c>
      <c r="J113" s="354">
        <f>SUM(G113:I113)</f>
        <v>122228.86666666667</v>
      </c>
    </row>
    <row r="114" spans="2:15" x14ac:dyDescent="0.2">
      <c r="B114" s="82" t="s">
        <v>523</v>
      </c>
      <c r="C114" s="63"/>
      <c r="D114" s="63"/>
      <c r="E114" s="63"/>
      <c r="F114" s="63"/>
      <c r="G114" s="385">
        <f>G113/$J$113</f>
        <v>0.43793168335030508</v>
      </c>
      <c r="H114" s="324">
        <f>H113/$J$113</f>
        <v>2.3191248330318045E-2</v>
      </c>
      <c r="I114" s="323">
        <f>I113/$J$113</f>
        <v>0.53887706831937687</v>
      </c>
      <c r="J114" s="101">
        <f>J113/$J$113</f>
        <v>1</v>
      </c>
    </row>
    <row r="115" spans="2:15" x14ac:dyDescent="0.2">
      <c r="B115" s="344"/>
      <c r="C115" s="345"/>
      <c r="D115" s="345"/>
      <c r="E115" s="345"/>
      <c r="F115" s="345"/>
      <c r="G115" s="344"/>
      <c r="H115" s="292"/>
      <c r="I115" s="345"/>
      <c r="J115" s="396"/>
    </row>
    <row r="116" spans="2:15" x14ac:dyDescent="0.2">
      <c r="B116" s="82" t="s">
        <v>524</v>
      </c>
      <c r="C116" s="63"/>
      <c r="D116" s="63"/>
      <c r="E116" s="63"/>
      <c r="F116" s="63"/>
      <c r="G116" s="287">
        <f>$G$106*G114</f>
        <v>9048.8013426216094</v>
      </c>
      <c r="H116" s="289">
        <f>$G$106*H114</f>
        <v>479.1911775439869</v>
      </c>
      <c r="I116" s="386">
        <f>$G$106*I114</f>
        <v>11134.594103838495</v>
      </c>
      <c r="J116" s="387">
        <f>SUM(G116:I116)</f>
        <v>20662.586624004092</v>
      </c>
    </row>
    <row r="117" spans="2:15" x14ac:dyDescent="0.2">
      <c r="B117" s="344"/>
      <c r="C117" s="345"/>
      <c r="D117" s="345"/>
      <c r="E117" s="345"/>
      <c r="F117" s="345"/>
      <c r="G117" s="344"/>
      <c r="H117" s="292"/>
      <c r="I117" s="345"/>
      <c r="J117" s="396"/>
    </row>
    <row r="118" spans="2:15" x14ac:dyDescent="0.2">
      <c r="B118" s="82" t="s">
        <v>525</v>
      </c>
      <c r="C118" s="63"/>
      <c r="D118" s="63"/>
      <c r="E118" s="63"/>
      <c r="F118" s="63"/>
      <c r="G118" s="327"/>
      <c r="H118" s="324">
        <f>H113/($H$113+$I$113)</f>
        <v>4.1260550796660231E-2</v>
      </c>
      <c r="I118" s="323">
        <f>I113/($H$113+$I$113)</f>
        <v>0.95873944920333976</v>
      </c>
      <c r="J118" s="388">
        <f>SUM(H118:I118)</f>
        <v>1</v>
      </c>
    </row>
    <row r="119" spans="2:15" x14ac:dyDescent="0.2">
      <c r="B119" s="344"/>
      <c r="C119" s="345"/>
      <c r="D119" s="345"/>
      <c r="E119" s="345"/>
      <c r="F119" s="345"/>
      <c r="G119" s="344"/>
      <c r="H119" s="292"/>
      <c r="I119" s="345"/>
      <c r="J119" s="396"/>
    </row>
    <row r="120" spans="2:15" x14ac:dyDescent="0.2">
      <c r="B120" s="82" t="s">
        <v>526</v>
      </c>
      <c r="C120" s="63"/>
      <c r="D120" s="63"/>
      <c r="E120" s="63"/>
      <c r="F120" s="63"/>
      <c r="G120" s="327"/>
      <c r="H120" s="389">
        <f>H118*$G$105</f>
        <v>75.482247327653539</v>
      </c>
      <c r="I120" s="390">
        <f>I118*$G$105</f>
        <v>1753.9224957075103</v>
      </c>
      <c r="J120" s="391">
        <f>SUM(H120:I120)</f>
        <v>1829.4047430351638</v>
      </c>
    </row>
    <row r="121" spans="2:15" ht="13.5" thickBot="1" x14ac:dyDescent="0.25">
      <c r="B121" s="344"/>
      <c r="C121" s="345"/>
      <c r="D121" s="345"/>
      <c r="E121" s="345"/>
      <c r="F121" s="345"/>
      <c r="G121" s="344"/>
      <c r="H121" s="292"/>
      <c r="I121" s="345"/>
      <c r="J121" s="396"/>
    </row>
    <row r="122" spans="2:15" ht="13.5" thickBot="1" x14ac:dyDescent="0.25">
      <c r="B122" s="78" t="s">
        <v>527</v>
      </c>
      <c r="C122" s="68"/>
      <c r="D122" s="68"/>
      <c r="E122" s="68"/>
      <c r="F122" s="68"/>
      <c r="G122" s="262">
        <f>G116+G120</f>
        <v>9048.8013426216094</v>
      </c>
      <c r="H122" s="263">
        <f>H116+H120</f>
        <v>554.67342487164046</v>
      </c>
      <c r="I122" s="356">
        <f>I116+I120</f>
        <v>12888.516599546005</v>
      </c>
      <c r="J122" s="357">
        <f>J116+J120</f>
        <v>22491.991367039256</v>
      </c>
    </row>
    <row r="123" spans="2:15" ht="13.5" thickBot="1" x14ac:dyDescent="0.25"/>
    <row r="124" spans="2:15" ht="26.25" thickBot="1" x14ac:dyDescent="0.25">
      <c r="B124" s="181"/>
      <c r="C124" s="182"/>
      <c r="D124" s="182"/>
      <c r="E124" s="182"/>
      <c r="F124" s="212"/>
      <c r="G124" s="318" t="s">
        <v>818</v>
      </c>
      <c r="H124" s="285" t="s">
        <v>453</v>
      </c>
      <c r="I124" s="202" t="s">
        <v>279</v>
      </c>
      <c r="J124" s="202" t="s">
        <v>454</v>
      </c>
      <c r="K124" s="203" t="s">
        <v>455</v>
      </c>
      <c r="L124" s="203" t="s">
        <v>456</v>
      </c>
      <c r="M124" s="204" t="s">
        <v>457</v>
      </c>
      <c r="N124" s="222" t="s">
        <v>458</v>
      </c>
      <c r="O124" s="224" t="s">
        <v>467</v>
      </c>
    </row>
    <row r="125" spans="2:15" ht="13.5" thickBot="1" x14ac:dyDescent="0.25">
      <c r="B125" s="113"/>
      <c r="C125" s="242"/>
      <c r="D125" s="242"/>
      <c r="E125" s="242"/>
      <c r="F125" s="122"/>
      <c r="G125" s="319"/>
      <c r="H125" s="286">
        <v>101</v>
      </c>
      <c r="I125" s="71">
        <v>201</v>
      </c>
      <c r="J125" s="71">
        <v>202</v>
      </c>
      <c r="K125" s="208">
        <v>301</v>
      </c>
      <c r="L125" s="208">
        <v>302</v>
      </c>
      <c r="M125" s="209">
        <v>401</v>
      </c>
      <c r="N125" s="223" t="s">
        <v>227</v>
      </c>
      <c r="O125" s="228"/>
    </row>
    <row r="126" spans="2:15" ht="13.5" thickBot="1" x14ac:dyDescent="0.25">
      <c r="B126" s="88" t="s">
        <v>529</v>
      </c>
      <c r="C126" s="151"/>
      <c r="D126" s="151"/>
      <c r="E126" s="151"/>
      <c r="F126" s="349"/>
      <c r="G126" s="262">
        <f>G99+G122</f>
        <v>57645.566975589652</v>
      </c>
      <c r="H126" s="295">
        <v>0</v>
      </c>
      <c r="I126" s="295">
        <v>0</v>
      </c>
      <c r="J126" s="295">
        <v>0</v>
      </c>
      <c r="K126" s="263">
        <f>K99</f>
        <v>41474.745964916641</v>
      </c>
      <c r="L126" s="263">
        <f>L99</f>
        <v>9306.0914324525493</v>
      </c>
      <c r="M126" s="263">
        <f>M99+H122</f>
        <v>54962.960045371707</v>
      </c>
      <c r="N126" s="356">
        <f>N99+I122</f>
        <v>111410.63558166943</v>
      </c>
      <c r="O126" s="357">
        <f>SUM(G126:N126)</f>
        <v>274800</v>
      </c>
    </row>
    <row r="129" spans="1:15" x14ac:dyDescent="0.2">
      <c r="A129" s="1" t="s">
        <v>530</v>
      </c>
    </row>
    <row r="131" spans="1:15" x14ac:dyDescent="0.2">
      <c r="B131" s="398" t="s">
        <v>531</v>
      </c>
    </row>
    <row r="132" spans="1:15" x14ac:dyDescent="0.2">
      <c r="B132" t="s">
        <v>532</v>
      </c>
    </row>
    <row r="133" spans="1:15" x14ac:dyDescent="0.2">
      <c r="B133" t="s">
        <v>533</v>
      </c>
    </row>
    <row r="134" spans="1:15" ht="13.5" thickBot="1" x14ac:dyDescent="0.25"/>
    <row r="135" spans="1:15" ht="13.5" thickBot="1" x14ac:dyDescent="0.25">
      <c r="C135" s="88"/>
      <c r="D135" s="151"/>
      <c r="E135" s="151"/>
      <c r="F135" s="151"/>
      <c r="G135" s="399" t="s">
        <v>382</v>
      </c>
      <c r="H135" s="209" t="s">
        <v>458</v>
      </c>
      <c r="I135" s="400" t="s">
        <v>98</v>
      </c>
    </row>
    <row r="136" spans="1:15" x14ac:dyDescent="0.2">
      <c r="C136" s="79" t="s">
        <v>534</v>
      </c>
      <c r="D136" s="11"/>
      <c r="E136" s="11"/>
      <c r="F136" s="11"/>
      <c r="G136" s="256">
        <f>K126*Ocupación!J80</f>
        <v>19043.654804755821</v>
      </c>
      <c r="H136" s="261">
        <f>K126-G136</f>
        <v>22431.09116016082</v>
      </c>
      <c r="I136" s="257">
        <f>SUM(G136:H136)</f>
        <v>41474.745964916641</v>
      </c>
    </row>
    <row r="137" spans="1:15" x14ac:dyDescent="0.2">
      <c r="C137" s="82" t="s">
        <v>535</v>
      </c>
      <c r="D137" s="63"/>
      <c r="E137" s="63"/>
      <c r="F137" s="63"/>
      <c r="G137" s="287">
        <f>L126*Ocupación!J80</f>
        <v>4273.0097243038808</v>
      </c>
      <c r="H137" s="289">
        <f>L126-G137</f>
        <v>5033.0817081486684</v>
      </c>
      <c r="I137" s="288">
        <f>SUM(G137:H137)</f>
        <v>9306.0914324525493</v>
      </c>
    </row>
    <row r="138" spans="1:15" ht="13.5" thickBot="1" x14ac:dyDescent="0.25">
      <c r="C138" s="79"/>
      <c r="D138" s="11"/>
      <c r="E138" s="11"/>
      <c r="F138" s="11"/>
      <c r="G138" s="256"/>
      <c r="H138" s="261"/>
      <c r="I138" s="257"/>
    </row>
    <row r="139" spans="1:15" ht="13.5" thickBot="1" x14ac:dyDescent="0.25">
      <c r="C139" s="88"/>
      <c r="D139" s="151"/>
      <c r="E139" s="68" t="s">
        <v>379</v>
      </c>
      <c r="F139" s="68"/>
      <c r="G139" s="262">
        <f>SUM(G136:G138)</f>
        <v>23316.664529059701</v>
      </c>
      <c r="H139" s="263">
        <f>SUM(H136:H138)</f>
        <v>27464.172868309488</v>
      </c>
      <c r="I139" s="264">
        <f>SUM(I136:I138)</f>
        <v>50780.837397369192</v>
      </c>
      <c r="J139" s="198"/>
    </row>
    <row r="140" spans="1:15" ht="13.5" thickBot="1" x14ac:dyDescent="0.25"/>
    <row r="141" spans="1:15" ht="26.25" thickBot="1" x14ac:dyDescent="0.25">
      <c r="B141" s="181"/>
      <c r="C141" s="182"/>
      <c r="D141" s="182"/>
      <c r="E141" s="182"/>
      <c r="F141" s="212"/>
      <c r="G141" s="318" t="s">
        <v>818</v>
      </c>
      <c r="H141" s="285" t="s">
        <v>453</v>
      </c>
      <c r="I141" s="202" t="s">
        <v>279</v>
      </c>
      <c r="J141" s="202" t="s">
        <v>454</v>
      </c>
      <c r="K141" s="203" t="s">
        <v>455</v>
      </c>
      <c r="L141" s="203" t="s">
        <v>456</v>
      </c>
      <c r="M141" s="204" t="s">
        <v>457</v>
      </c>
      <c r="N141" s="222" t="s">
        <v>458</v>
      </c>
      <c r="O141" s="224" t="s">
        <v>467</v>
      </c>
    </row>
    <row r="142" spans="1:15" ht="13.5" thickBot="1" x14ac:dyDescent="0.25">
      <c r="B142" s="113"/>
      <c r="C142" s="242"/>
      <c r="D142" s="242"/>
      <c r="E142" s="242"/>
      <c r="F142" s="122"/>
      <c r="G142" s="319"/>
      <c r="H142" s="286">
        <v>101</v>
      </c>
      <c r="I142" s="71">
        <v>201</v>
      </c>
      <c r="J142" s="71">
        <v>202</v>
      </c>
      <c r="K142" s="208">
        <v>301</v>
      </c>
      <c r="L142" s="208">
        <v>302</v>
      </c>
      <c r="M142" s="209">
        <v>401</v>
      </c>
      <c r="N142" s="223" t="s">
        <v>227</v>
      </c>
      <c r="O142" s="228"/>
    </row>
    <row r="143" spans="1:15" ht="13.5" thickBot="1" x14ac:dyDescent="0.25">
      <c r="B143" s="88" t="s">
        <v>536</v>
      </c>
      <c r="C143" s="151"/>
      <c r="D143" s="151"/>
      <c r="E143" s="151"/>
      <c r="F143" s="349"/>
      <c r="G143" s="262">
        <f>G126+G139</f>
        <v>80962.23150464936</v>
      </c>
      <c r="H143" s="295">
        <v>0</v>
      </c>
      <c r="I143" s="295">
        <v>0</v>
      </c>
      <c r="J143" s="295">
        <v>0</v>
      </c>
      <c r="K143" s="295">
        <v>0</v>
      </c>
      <c r="L143" s="295">
        <v>0</v>
      </c>
      <c r="M143" s="263">
        <f>M126</f>
        <v>54962.960045371707</v>
      </c>
      <c r="N143" s="356">
        <f>N126+H139</f>
        <v>138874.80844997891</v>
      </c>
      <c r="O143" s="357">
        <f>SUM(G143:N143)</f>
        <v>274800</v>
      </c>
    </row>
  </sheetData>
  <mergeCells count="6">
    <mergeCell ref="B110:F110"/>
    <mergeCell ref="K52:L52"/>
    <mergeCell ref="C13:E13"/>
    <mergeCell ref="C29:E29"/>
    <mergeCell ref="I52:J52"/>
    <mergeCell ref="G52:H52"/>
  </mergeCells>
  <printOptions horizontalCentered="1"/>
  <pageMargins left="0.75" right="0.75" top="1" bottom="1" header="0" footer="0"/>
  <pageSetup paperSize="5" scale="57" fitToHeight="2" orientation="landscape" horizontalDpi="4294967294" verticalDpi="0" r:id="rId1"/>
  <headerFooter alignWithMargins="0"/>
  <rowBreaks count="1" manualBreakCount="1">
    <brk id="7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zoomScale="85" workbookViewId="0"/>
  </sheetViews>
  <sheetFormatPr baseColWidth="10" defaultRowHeight="12.75" x14ac:dyDescent="0.2"/>
  <cols>
    <col min="8" max="8" width="13" customWidth="1"/>
    <col min="14" max="14" width="12.140625" customWidth="1"/>
  </cols>
  <sheetData>
    <row r="1" spans="1:9" x14ac:dyDescent="0.2">
      <c r="A1" s="2" t="s">
        <v>291</v>
      </c>
    </row>
    <row r="3" spans="1:9" x14ac:dyDescent="0.2">
      <c r="A3" s="1" t="s">
        <v>993</v>
      </c>
    </row>
    <row r="5" spans="1:9" x14ac:dyDescent="0.2">
      <c r="B5" s="1" t="s">
        <v>994</v>
      </c>
    </row>
    <row r="6" spans="1:9" ht="13.5" thickBot="1" x14ac:dyDescent="0.25"/>
    <row r="7" spans="1:9" ht="13.5" thickBot="1" x14ac:dyDescent="0.25">
      <c r="C7" s="907" t="s">
        <v>528</v>
      </c>
      <c r="D7" s="908"/>
      <c r="E7" s="908"/>
      <c r="F7" s="909"/>
      <c r="G7" s="493" t="s">
        <v>810</v>
      </c>
      <c r="H7" s="70" t="s">
        <v>811</v>
      </c>
      <c r="I7" s="69" t="s">
        <v>98</v>
      </c>
    </row>
    <row r="8" spans="1:9" x14ac:dyDescent="0.2">
      <c r="C8" s="79" t="s">
        <v>808</v>
      </c>
      <c r="D8" s="11"/>
      <c r="E8" s="11"/>
      <c r="F8" s="12"/>
      <c r="G8" s="426">
        <f>Primaria!K38+Primaria!K51</f>
        <v>34614.018691588783</v>
      </c>
      <c r="H8" s="424">
        <f>Primaria!K19+Primaria!K24</f>
        <v>13879.520670747843</v>
      </c>
      <c r="I8" s="425">
        <f>SUM(G8:H8)</f>
        <v>48493.539362336625</v>
      </c>
    </row>
    <row r="9" spans="1:9" x14ac:dyDescent="0.2">
      <c r="C9" s="82" t="s">
        <v>1239</v>
      </c>
      <c r="D9" s="63"/>
      <c r="E9" s="63"/>
      <c r="F9" s="22"/>
      <c r="G9" s="427">
        <f>Secundaria!M43</f>
        <v>2072.00868248094</v>
      </c>
      <c r="H9" s="386"/>
      <c r="I9" s="387">
        <f t="shared" ref="I9:I15" si="0">SUM(G9:H9)</f>
        <v>2072.00868248094</v>
      </c>
    </row>
    <row r="10" spans="1:9" x14ac:dyDescent="0.2">
      <c r="C10" s="82" t="s">
        <v>1240</v>
      </c>
      <c r="D10" s="63"/>
      <c r="E10" s="63"/>
      <c r="F10" s="22"/>
      <c r="G10" s="427">
        <f>Secundaria!M72</f>
        <v>1412.682681812114</v>
      </c>
      <c r="H10" s="386">
        <f>Secundaria!M73</f>
        <v>40.281317266419222</v>
      </c>
      <c r="I10" s="387">
        <f t="shared" si="0"/>
        <v>1452.9639990785331</v>
      </c>
    </row>
    <row r="11" spans="1:9" x14ac:dyDescent="0.2">
      <c r="C11" s="82" t="s">
        <v>1241</v>
      </c>
      <c r="D11" s="63"/>
      <c r="E11" s="63"/>
      <c r="F11" s="22"/>
      <c r="G11" s="427">
        <f>Secundaria!M90</f>
        <v>1669.3991775615841</v>
      </c>
      <c r="H11" s="386">
        <f>Secundaria!M95</f>
        <v>720.37539904238133</v>
      </c>
      <c r="I11" s="387">
        <f t="shared" si="0"/>
        <v>2389.7745766039652</v>
      </c>
    </row>
    <row r="12" spans="1:9" x14ac:dyDescent="0.2">
      <c r="C12" s="82" t="s">
        <v>1242</v>
      </c>
      <c r="D12" s="63"/>
      <c r="E12" s="63"/>
      <c r="F12" s="22"/>
      <c r="G12" s="427">
        <f>Secundaria!H116</f>
        <v>479.1911775439869</v>
      </c>
      <c r="H12" s="386">
        <f>Secundaria!H120</f>
        <v>75.482247327653539</v>
      </c>
      <c r="I12" s="387">
        <f t="shared" si="0"/>
        <v>554.67342487164046</v>
      </c>
    </row>
    <row r="13" spans="1:9" x14ac:dyDescent="0.2">
      <c r="C13" s="82" t="s">
        <v>1243</v>
      </c>
      <c r="D13" s="63"/>
      <c r="E13" s="63"/>
      <c r="F13" s="22"/>
      <c r="G13" s="427">
        <v>0</v>
      </c>
      <c r="H13" s="386">
        <v>0</v>
      </c>
      <c r="I13" s="387">
        <f t="shared" si="0"/>
        <v>0</v>
      </c>
    </row>
    <row r="14" spans="1:9" ht="13.5" thickBot="1" x14ac:dyDescent="0.25">
      <c r="C14" s="79"/>
      <c r="D14" s="11"/>
      <c r="E14" s="11"/>
      <c r="F14" s="12"/>
      <c r="G14" s="426"/>
      <c r="H14" s="424"/>
      <c r="I14" s="425"/>
    </row>
    <row r="15" spans="1:9" ht="13.5" thickBot="1" x14ac:dyDescent="0.25">
      <c r="C15" s="438"/>
      <c r="D15" s="488" t="s">
        <v>379</v>
      </c>
      <c r="E15" s="488"/>
      <c r="F15" s="494"/>
      <c r="G15" s="495">
        <f>SUM(G8:G14)</f>
        <v>40247.300410987409</v>
      </c>
      <c r="H15" s="496">
        <f>SUM(H8:H14)</f>
        <v>14715.659634384296</v>
      </c>
      <c r="I15" s="497">
        <f t="shared" si="0"/>
        <v>54962.960045371707</v>
      </c>
    </row>
    <row r="16" spans="1:9" x14ac:dyDescent="0.2">
      <c r="G16" s="198"/>
      <c r="H16" s="198"/>
      <c r="I16" s="198"/>
    </row>
    <row r="17" spans="2:9" x14ac:dyDescent="0.2">
      <c r="B17" s="1" t="s">
        <v>995</v>
      </c>
      <c r="G17" s="198"/>
      <c r="H17" s="198"/>
      <c r="I17" s="198"/>
    </row>
    <row r="18" spans="2:9" x14ac:dyDescent="0.2">
      <c r="G18" s="198"/>
      <c r="H18" s="198"/>
      <c r="I18" s="198"/>
    </row>
    <row r="19" spans="2:9" x14ac:dyDescent="0.2">
      <c r="C19" t="s">
        <v>1244</v>
      </c>
      <c r="G19" s="198"/>
      <c r="H19" s="198"/>
      <c r="I19" s="198"/>
    </row>
    <row r="20" spans="2:9" x14ac:dyDescent="0.2">
      <c r="C20" t="s">
        <v>1245</v>
      </c>
      <c r="G20" s="198"/>
      <c r="H20" s="198"/>
      <c r="I20" s="198"/>
    </row>
    <row r="21" spans="2:9" x14ac:dyDescent="0.2">
      <c r="C21" t="s">
        <v>1246</v>
      </c>
      <c r="G21" s="198"/>
      <c r="H21" s="198"/>
      <c r="I21" s="198"/>
    </row>
    <row r="22" spans="2:9" x14ac:dyDescent="0.2">
      <c r="D22" t="s">
        <v>1247</v>
      </c>
      <c r="G22" s="198"/>
      <c r="H22" s="198"/>
      <c r="I22" s="443">
        <v>1.25</v>
      </c>
    </row>
    <row r="23" spans="2:9" x14ac:dyDescent="0.2">
      <c r="G23" s="198"/>
      <c r="H23" s="198"/>
      <c r="I23" s="198"/>
    </row>
    <row r="24" spans="2:9" x14ac:dyDescent="0.2">
      <c r="C24" t="s">
        <v>1248</v>
      </c>
      <c r="G24" s="198"/>
      <c r="H24" s="198"/>
      <c r="I24" s="198"/>
    </row>
    <row r="25" spans="2:9" x14ac:dyDescent="0.2">
      <c r="C25" t="s">
        <v>1249</v>
      </c>
      <c r="G25" s="198"/>
      <c r="H25" s="198"/>
      <c r="I25" s="358">
        <f>Ocupación!J70</f>
        <v>4728</v>
      </c>
    </row>
    <row r="26" spans="2:9" x14ac:dyDescent="0.2">
      <c r="G26" s="198"/>
      <c r="H26" s="198"/>
      <c r="I26" s="198"/>
    </row>
    <row r="27" spans="2:9" ht="13.5" thickBot="1" x14ac:dyDescent="0.25">
      <c r="C27" s="498" t="s">
        <v>1250</v>
      </c>
      <c r="D27" s="498"/>
      <c r="E27" s="498"/>
      <c r="F27" s="498"/>
      <c r="G27" s="499"/>
      <c r="H27" s="499"/>
      <c r="I27" s="500">
        <f>I22*I25</f>
        <v>5910</v>
      </c>
    </row>
    <row r="28" spans="2:9" ht="13.5" thickTop="1" x14ac:dyDescent="0.2">
      <c r="G28" s="198"/>
      <c r="H28" s="198"/>
      <c r="I28" s="198"/>
    </row>
    <row r="29" spans="2:9" x14ac:dyDescent="0.2">
      <c r="C29" s="63" t="s">
        <v>1251</v>
      </c>
      <c r="D29" s="63"/>
      <c r="E29" s="63"/>
      <c r="F29" s="63"/>
      <c r="G29" s="386"/>
      <c r="H29" s="386"/>
      <c r="I29" s="501">
        <f>H8-I27</f>
        <v>7969.5206707478428</v>
      </c>
    </row>
    <row r="30" spans="2:9" x14ac:dyDescent="0.2">
      <c r="G30" s="198"/>
      <c r="H30" s="751" t="s">
        <v>1026</v>
      </c>
      <c r="I30" s="198">
        <f>SUM(I27:I29)</f>
        <v>13879.520670747843</v>
      </c>
    </row>
    <row r="31" spans="2:9" x14ac:dyDescent="0.2">
      <c r="B31" s="1" t="s">
        <v>996</v>
      </c>
      <c r="G31" s="198"/>
      <c r="H31" s="198"/>
      <c r="I31" s="198"/>
    </row>
    <row r="32" spans="2:9" x14ac:dyDescent="0.2">
      <c r="G32" s="198"/>
      <c r="H32" s="198"/>
      <c r="I32" s="198"/>
    </row>
    <row r="33" spans="2:9" ht="13.5" thickBot="1" x14ac:dyDescent="0.25">
      <c r="G33" s="198"/>
      <c r="H33" s="198"/>
      <c r="I33" s="198"/>
    </row>
    <row r="34" spans="2:9" ht="51.75" thickBot="1" x14ac:dyDescent="0.25">
      <c r="C34" s="507"/>
      <c r="D34" s="508"/>
      <c r="E34" s="509" t="s">
        <v>1252</v>
      </c>
      <c r="F34" s="448" t="s">
        <v>1253</v>
      </c>
      <c r="G34" s="510" t="s">
        <v>1254</v>
      </c>
      <c r="H34" s="510" t="s">
        <v>1255</v>
      </c>
      <c r="I34" s="502" t="s">
        <v>1256</v>
      </c>
    </row>
    <row r="35" spans="2:9" x14ac:dyDescent="0.2">
      <c r="C35" s="79" t="s">
        <v>537</v>
      </c>
      <c r="D35" s="12"/>
      <c r="E35" s="205">
        <f>Ocupación!C70</f>
        <v>881</v>
      </c>
      <c r="F35" s="445">
        <f>$I$22</f>
        <v>1.25</v>
      </c>
      <c r="G35" s="261">
        <f>E35*F35</f>
        <v>1101.25</v>
      </c>
      <c r="H35" s="219">
        <f>Ocupación!C148</f>
        <v>881</v>
      </c>
      <c r="I35" s="503">
        <f>G35/H35</f>
        <v>1.25</v>
      </c>
    </row>
    <row r="36" spans="2:9" x14ac:dyDescent="0.2">
      <c r="C36" s="82" t="s">
        <v>538</v>
      </c>
      <c r="D36" s="22"/>
      <c r="E36" s="482">
        <f>Ocupación!D70</f>
        <v>1530</v>
      </c>
      <c r="F36" s="455">
        <f t="shared" ref="F36:F41" si="1">$I$22</f>
        <v>1.25</v>
      </c>
      <c r="G36" s="289">
        <f t="shared" ref="G36:G41" si="2">E36*F36</f>
        <v>1912.5</v>
      </c>
      <c r="H36" s="442">
        <f>Ocupación!D148</f>
        <v>772</v>
      </c>
      <c r="I36" s="504">
        <f t="shared" ref="I36:I41" si="3">G36/H36</f>
        <v>2.4773316062176165</v>
      </c>
    </row>
    <row r="37" spans="2:9" x14ac:dyDescent="0.2">
      <c r="C37" s="82" t="s">
        <v>539</v>
      </c>
      <c r="D37" s="22"/>
      <c r="E37" s="482">
        <f>Ocupación!E70</f>
        <v>856</v>
      </c>
      <c r="F37" s="455">
        <f t="shared" si="1"/>
        <v>1.25</v>
      </c>
      <c r="G37" s="289">
        <f t="shared" si="2"/>
        <v>1070</v>
      </c>
      <c r="H37" s="442">
        <f>Ocupación!E148</f>
        <v>302</v>
      </c>
      <c r="I37" s="504">
        <f t="shared" si="3"/>
        <v>3.5430463576158941</v>
      </c>
    </row>
    <row r="38" spans="2:9" x14ac:dyDescent="0.2">
      <c r="C38" s="82" t="s">
        <v>540</v>
      </c>
      <c r="D38" s="22"/>
      <c r="E38" s="482">
        <f>Ocupación!F70</f>
        <v>706</v>
      </c>
      <c r="F38" s="455">
        <f t="shared" si="1"/>
        <v>1.25</v>
      </c>
      <c r="G38" s="289">
        <f t="shared" si="2"/>
        <v>882.5</v>
      </c>
      <c r="H38" s="442">
        <f>Ocupación!F148</f>
        <v>366</v>
      </c>
      <c r="I38" s="504">
        <f t="shared" si="3"/>
        <v>2.4112021857923498</v>
      </c>
    </row>
    <row r="39" spans="2:9" x14ac:dyDescent="0.2">
      <c r="C39" s="82" t="s">
        <v>541</v>
      </c>
      <c r="D39" s="22"/>
      <c r="E39" s="482">
        <f>Ocupación!G70</f>
        <v>377</v>
      </c>
      <c r="F39" s="455">
        <f t="shared" si="1"/>
        <v>1.25</v>
      </c>
      <c r="G39" s="289">
        <f t="shared" si="2"/>
        <v>471.25</v>
      </c>
      <c r="H39" s="442">
        <f>Ocupación!G148</f>
        <v>130</v>
      </c>
      <c r="I39" s="504">
        <f t="shared" si="3"/>
        <v>3.625</v>
      </c>
    </row>
    <row r="40" spans="2:9" x14ac:dyDescent="0.2">
      <c r="C40" s="82" t="s">
        <v>542</v>
      </c>
      <c r="D40" s="22"/>
      <c r="E40" s="482">
        <f>Ocupación!H70</f>
        <v>288</v>
      </c>
      <c r="F40" s="455">
        <f t="shared" si="1"/>
        <v>1.25</v>
      </c>
      <c r="G40" s="289">
        <f t="shared" si="2"/>
        <v>360</v>
      </c>
      <c r="H40" s="442">
        <f>Ocupación!H148</f>
        <v>73</v>
      </c>
      <c r="I40" s="504">
        <f t="shared" si="3"/>
        <v>4.9315068493150687</v>
      </c>
    </row>
    <row r="41" spans="2:9" x14ac:dyDescent="0.2">
      <c r="C41" s="82" t="s">
        <v>543</v>
      </c>
      <c r="D41" s="22"/>
      <c r="E41" s="482">
        <f>Ocupación!I70</f>
        <v>90</v>
      </c>
      <c r="F41" s="455">
        <f t="shared" si="1"/>
        <v>1.25</v>
      </c>
      <c r="G41" s="289">
        <f t="shared" si="2"/>
        <v>112.5</v>
      </c>
      <c r="H41" s="442">
        <f>Ocupación!I148</f>
        <v>45</v>
      </c>
      <c r="I41" s="504">
        <f t="shared" si="3"/>
        <v>2.5</v>
      </c>
    </row>
    <row r="42" spans="2:9" ht="13.5" thickBot="1" x14ac:dyDescent="0.25">
      <c r="C42" s="79"/>
      <c r="D42" s="12"/>
      <c r="E42" s="11"/>
      <c r="F42" s="126"/>
      <c r="G42" s="261"/>
      <c r="H42" s="126"/>
      <c r="I42" s="505"/>
    </row>
    <row r="43" spans="2:9" ht="13.5" thickBot="1" x14ac:dyDescent="0.25">
      <c r="C43" s="438" t="s">
        <v>379</v>
      </c>
      <c r="D43" s="494"/>
      <c r="E43" s="511">
        <f>SUM(E35:E42)</f>
        <v>4728</v>
      </c>
      <c r="F43" s="512"/>
      <c r="G43" s="513">
        <f>SUM(G35:G42)</f>
        <v>5910</v>
      </c>
      <c r="H43" s="440">
        <f>SUM(H35:H42)</f>
        <v>2569</v>
      </c>
      <c r="I43" s="506"/>
    </row>
    <row r="44" spans="2:9" x14ac:dyDescent="0.2">
      <c r="G44" s="198"/>
      <c r="H44" s="198"/>
      <c r="I44" s="198"/>
    </row>
    <row r="45" spans="2:9" x14ac:dyDescent="0.2">
      <c r="B45" s="1" t="s">
        <v>754</v>
      </c>
      <c r="G45" s="198"/>
      <c r="H45" s="198"/>
      <c r="I45" s="198"/>
    </row>
    <row r="46" spans="2:9" x14ac:dyDescent="0.2">
      <c r="G46" s="198"/>
      <c r="H46" s="198"/>
      <c r="I46" s="198"/>
    </row>
    <row r="47" spans="2:9" x14ac:dyDescent="0.2">
      <c r="C47" t="s">
        <v>1257</v>
      </c>
      <c r="G47" s="198"/>
      <c r="H47" s="198"/>
      <c r="I47" s="198"/>
    </row>
    <row r="48" spans="2:9" x14ac:dyDescent="0.2">
      <c r="G48" s="198"/>
      <c r="H48" s="198"/>
      <c r="I48" s="198"/>
    </row>
    <row r="49" spans="3:11" x14ac:dyDescent="0.2">
      <c r="C49" t="s">
        <v>1258</v>
      </c>
      <c r="G49" s="198"/>
      <c r="H49" s="198"/>
      <c r="I49" s="198"/>
    </row>
    <row r="50" spans="3:11" x14ac:dyDescent="0.2">
      <c r="C50" t="s">
        <v>1259</v>
      </c>
      <c r="G50" s="198"/>
      <c r="H50" s="198"/>
      <c r="I50" s="198"/>
    </row>
    <row r="51" spans="3:11" x14ac:dyDescent="0.2">
      <c r="G51" s="198"/>
      <c r="H51" s="198"/>
      <c r="I51" s="198"/>
    </row>
    <row r="52" spans="3:11" ht="13.5" thickBot="1" x14ac:dyDescent="0.25">
      <c r="G52" s="198"/>
      <c r="H52" s="198"/>
      <c r="I52" s="198"/>
    </row>
    <row r="53" spans="3:11" ht="13.5" thickBot="1" x14ac:dyDescent="0.25">
      <c r="C53" s="907" t="s">
        <v>1268</v>
      </c>
      <c r="D53" s="908"/>
      <c r="E53" s="909"/>
      <c r="F53" s="522" t="s">
        <v>1260</v>
      </c>
      <c r="G53" s="523" t="s">
        <v>1264</v>
      </c>
      <c r="H53" s="523" t="s">
        <v>1265</v>
      </c>
      <c r="I53" s="524" t="s">
        <v>1266</v>
      </c>
      <c r="J53" s="525" t="s">
        <v>98</v>
      </c>
    </row>
    <row r="54" spans="3:11" x14ac:dyDescent="0.2">
      <c r="C54" s="79"/>
      <c r="D54" s="11"/>
      <c r="E54" s="12"/>
      <c r="F54" s="81" t="s">
        <v>503</v>
      </c>
      <c r="G54" s="752">
        <v>0.3</v>
      </c>
      <c r="H54" s="752">
        <v>0.6</v>
      </c>
      <c r="I54" s="753">
        <v>0.2</v>
      </c>
      <c r="J54" s="17"/>
    </row>
    <row r="55" spans="3:11" x14ac:dyDescent="0.2">
      <c r="C55" s="82" t="s">
        <v>1267</v>
      </c>
      <c r="D55" s="63"/>
      <c r="E55" s="22"/>
      <c r="F55" s="516">
        <f>(Estructura!C6*1+Estructura!C7*2+Estructura!C8*3+Estructura!C9*2+Estructura!C10*3+Estructura!C11*4+Estructura!C12*2)*62</f>
        <v>8742</v>
      </c>
      <c r="G55" s="517">
        <f>F55*G54</f>
        <v>2622.6</v>
      </c>
      <c r="H55" s="517">
        <f>F55*H54</f>
        <v>5245.2</v>
      </c>
      <c r="I55" s="516">
        <f>F55*I54</f>
        <v>1748.4</v>
      </c>
      <c r="J55" s="518">
        <f>SUM(F55:I55)</f>
        <v>18358.2</v>
      </c>
    </row>
    <row r="56" spans="3:11" x14ac:dyDescent="0.2">
      <c r="C56" s="82" t="s">
        <v>1269</v>
      </c>
      <c r="D56" s="63"/>
      <c r="E56" s="22"/>
      <c r="F56" s="323">
        <f>F55/$J$55</f>
        <v>0.47619047619047616</v>
      </c>
      <c r="G56" s="324">
        <f>G55/$J$55</f>
        <v>0.14285714285714285</v>
      </c>
      <c r="H56" s="324">
        <f>H55/$J$55</f>
        <v>0.2857142857142857</v>
      </c>
      <c r="I56" s="323">
        <f>I55/$J$55</f>
        <v>9.5238095238095233E-2</v>
      </c>
      <c r="J56" s="101">
        <f>J55/$J$55</f>
        <v>1</v>
      </c>
    </row>
    <row r="57" spans="3:11" x14ac:dyDescent="0.2">
      <c r="C57" s="82"/>
      <c r="D57" s="63"/>
      <c r="E57" s="22"/>
      <c r="F57" s="63"/>
      <c r="G57" s="289"/>
      <c r="H57" s="289"/>
      <c r="I57" s="386"/>
      <c r="J57" s="65"/>
    </row>
    <row r="58" spans="3:11" x14ac:dyDescent="0.2">
      <c r="C58" s="526" t="s">
        <v>1270</v>
      </c>
      <c r="D58" s="527"/>
      <c r="E58" s="528"/>
      <c r="F58" s="529">
        <f>F56*($G$15+$H$10+$H$11+$H$12)</f>
        <v>19563.542559344693</v>
      </c>
      <c r="G58" s="530">
        <f>G56*($G$15+$H$10+$H$11+$H$12)</f>
        <v>5869.062767803408</v>
      </c>
      <c r="H58" s="530">
        <f>H56*($G$15+$H$10+$H$11+$H$12)</f>
        <v>11738.125535606816</v>
      </c>
      <c r="I58" s="529">
        <f>I56*($G$15+$H$10+$H$11+$H$12)</f>
        <v>3912.7085118689383</v>
      </c>
      <c r="J58" s="531">
        <f>J56*($G$15+$H$10+$H$11+$H$12)</f>
        <v>41083.439374623857</v>
      </c>
      <c r="K58" s="514"/>
    </row>
    <row r="59" spans="3:11" x14ac:dyDescent="0.2">
      <c r="C59" s="82"/>
      <c r="D59" s="63"/>
      <c r="E59" s="22"/>
      <c r="F59" s="63"/>
      <c r="G59" s="289"/>
      <c r="H59" s="289"/>
      <c r="I59" s="386"/>
      <c r="J59" s="65"/>
    </row>
    <row r="60" spans="3:11" x14ac:dyDescent="0.2">
      <c r="C60" s="82" t="s">
        <v>1271</v>
      </c>
      <c r="D60" s="63"/>
      <c r="E60" s="22"/>
      <c r="F60" s="519">
        <f>F58/F55</f>
        <v>2.2378794966077207</v>
      </c>
      <c r="G60" s="520">
        <f>G58/G55</f>
        <v>2.2378794966077207</v>
      </c>
      <c r="H60" s="520">
        <f>H58/H55</f>
        <v>2.2378794966077207</v>
      </c>
      <c r="I60" s="519">
        <f>I58/I55</f>
        <v>2.2378794966077202</v>
      </c>
      <c r="J60" s="521">
        <f>J58/J55</f>
        <v>2.2378794966077207</v>
      </c>
    </row>
    <row r="61" spans="3:11" x14ac:dyDescent="0.2">
      <c r="C61" s="82"/>
      <c r="D61" s="63"/>
      <c r="E61" s="22"/>
      <c r="F61" s="63"/>
      <c r="G61" s="289"/>
      <c r="H61" s="289"/>
      <c r="I61" s="386"/>
      <c r="J61" s="65"/>
    </row>
    <row r="62" spans="3:11" x14ac:dyDescent="0.2">
      <c r="C62" s="82" t="s">
        <v>1272</v>
      </c>
      <c r="D62" s="63"/>
      <c r="E62" s="22"/>
      <c r="F62" s="482">
        <f>E43</f>
        <v>4728</v>
      </c>
      <c r="G62" s="442">
        <v>1425</v>
      </c>
      <c r="H62" s="442">
        <v>3612</v>
      </c>
      <c r="I62" s="482">
        <v>646</v>
      </c>
      <c r="J62" s="226">
        <f>SUM(F62:I62)</f>
        <v>10411</v>
      </c>
      <c r="K62" s="461"/>
    </row>
    <row r="63" spans="3:11" x14ac:dyDescent="0.2">
      <c r="C63" s="82"/>
      <c r="D63" s="63"/>
      <c r="E63" s="22"/>
      <c r="F63" s="63"/>
      <c r="G63" s="162"/>
      <c r="H63" s="162"/>
      <c r="I63" s="63"/>
      <c r="J63" s="65"/>
    </row>
    <row r="64" spans="3:11" x14ac:dyDescent="0.2">
      <c r="C64" s="526" t="s">
        <v>1273</v>
      </c>
      <c r="D64" s="527"/>
      <c r="E64" s="528"/>
      <c r="F64" s="529">
        <f>F62*F60</f>
        <v>10580.694259961303</v>
      </c>
      <c r="G64" s="530">
        <f>G62*G60</f>
        <v>3188.9782826660021</v>
      </c>
      <c r="H64" s="530">
        <f>H62*H60</f>
        <v>8083.2207417470872</v>
      </c>
      <c r="I64" s="529">
        <f>I62*I60</f>
        <v>1445.6701548085873</v>
      </c>
      <c r="J64" s="531">
        <f>SUM(F64:I64)</f>
        <v>23298.563439182977</v>
      </c>
    </row>
    <row r="65" spans="2:18" x14ac:dyDescent="0.2">
      <c r="C65" s="82"/>
      <c r="D65" s="63"/>
      <c r="E65" s="22"/>
      <c r="F65" s="63"/>
      <c r="G65" s="162"/>
      <c r="H65" s="162"/>
      <c r="I65" s="63"/>
      <c r="J65" s="65"/>
    </row>
    <row r="66" spans="2:18" ht="13.5" thickBot="1" x14ac:dyDescent="0.25">
      <c r="C66" s="532" t="s">
        <v>1274</v>
      </c>
      <c r="D66" s="533"/>
      <c r="E66" s="534"/>
      <c r="F66" s="535">
        <f>F58-F64</f>
        <v>8982.8482993833895</v>
      </c>
      <c r="G66" s="536">
        <f>G58-G64</f>
        <v>2680.0844851374059</v>
      </c>
      <c r="H66" s="536">
        <f>H58-H64</f>
        <v>3654.9047938597287</v>
      </c>
      <c r="I66" s="535">
        <f>I58-I64</f>
        <v>2467.0383570603508</v>
      </c>
      <c r="J66" s="537">
        <f>J58-J64</f>
        <v>17784.875935440879</v>
      </c>
    </row>
    <row r="67" spans="2:18" x14ac:dyDescent="0.2">
      <c r="F67" s="514"/>
    </row>
    <row r="68" spans="2:18" x14ac:dyDescent="0.2">
      <c r="B68" s="1" t="s">
        <v>755</v>
      </c>
      <c r="J68" s="514"/>
    </row>
    <row r="69" spans="2:18" x14ac:dyDescent="0.2">
      <c r="J69" s="514"/>
    </row>
    <row r="70" spans="2:18" x14ac:dyDescent="0.2">
      <c r="C70" t="s">
        <v>1275</v>
      </c>
    </row>
    <row r="71" spans="2:18" ht="13.5" thickBot="1" x14ac:dyDescent="0.25"/>
    <row r="72" spans="2:18" ht="13.5" thickBot="1" x14ac:dyDescent="0.25">
      <c r="E72" s="910" t="s">
        <v>651</v>
      </c>
      <c r="F72" s="911"/>
      <c r="G72" s="911"/>
      <c r="H72" s="911"/>
      <c r="I72" s="912"/>
      <c r="J72" s="913" t="s">
        <v>652</v>
      </c>
      <c r="K72" s="914"/>
      <c r="L72" s="905" t="s">
        <v>932</v>
      </c>
      <c r="M72" s="906"/>
      <c r="O72" s="902" t="s">
        <v>1071</v>
      </c>
      <c r="P72" s="903"/>
      <c r="Q72" s="903"/>
      <c r="R72" s="904"/>
    </row>
    <row r="73" spans="2:18" ht="51.75" thickBot="1" x14ac:dyDescent="0.25">
      <c r="C73" s="507"/>
      <c r="D73" s="508"/>
      <c r="E73" s="509" t="s">
        <v>1252</v>
      </c>
      <c r="F73" s="541" t="s">
        <v>1253</v>
      </c>
      <c r="G73" s="546" t="s">
        <v>1254</v>
      </c>
      <c r="H73" s="545" t="s">
        <v>1255</v>
      </c>
      <c r="I73" s="546" t="s">
        <v>1256</v>
      </c>
      <c r="J73" s="555" t="s">
        <v>1276</v>
      </c>
      <c r="K73" s="555" t="s">
        <v>1277</v>
      </c>
      <c r="L73" s="549" t="s">
        <v>649</v>
      </c>
      <c r="M73" s="549" t="s">
        <v>650</v>
      </c>
      <c r="O73" s="597" t="s">
        <v>1066</v>
      </c>
      <c r="P73" s="448" t="s">
        <v>145</v>
      </c>
      <c r="Q73" s="448" t="s">
        <v>1069</v>
      </c>
      <c r="R73" s="449" t="s">
        <v>146</v>
      </c>
    </row>
    <row r="74" spans="2:18" x14ac:dyDescent="0.2">
      <c r="C74" s="79" t="s">
        <v>537</v>
      </c>
      <c r="D74" s="12"/>
      <c r="E74" s="205">
        <f>E35</f>
        <v>881</v>
      </c>
      <c r="F74" s="542">
        <f>F35</f>
        <v>1.25</v>
      </c>
      <c r="G74" s="540">
        <f>G35</f>
        <v>1101.25</v>
      </c>
      <c r="H74" s="205">
        <f>H35</f>
        <v>881</v>
      </c>
      <c r="I74" s="538">
        <f>G74/H74</f>
        <v>1.25</v>
      </c>
      <c r="J74" s="556">
        <f>E74*$F$60</f>
        <v>1971.5718365114019</v>
      </c>
      <c r="K74" s="557">
        <f>J74/H74</f>
        <v>2.2378794966077207</v>
      </c>
      <c r="L74" s="550">
        <f>G74+J74</f>
        <v>3072.8218365114017</v>
      </c>
      <c r="M74" s="553">
        <f>I74+K74</f>
        <v>3.4878794966077207</v>
      </c>
      <c r="O74" s="211">
        <f>'Gts. por Habitac.'!I107</f>
        <v>1240</v>
      </c>
      <c r="P74" s="445">
        <f>$F$58*(O74/$O$82)</f>
        <v>2774.9705757935735</v>
      </c>
      <c r="Q74" s="219">
        <f>'Gts. por Habitac.'!K107</f>
        <v>1240</v>
      </c>
      <c r="R74" s="457">
        <f>P74/Q74</f>
        <v>2.2378794966077207</v>
      </c>
    </row>
    <row r="75" spans="2:18" x14ac:dyDescent="0.2">
      <c r="C75" s="82" t="s">
        <v>538</v>
      </c>
      <c r="D75" s="22"/>
      <c r="E75" s="482">
        <f t="shared" ref="E75:H80" si="4">E36</f>
        <v>1530</v>
      </c>
      <c r="F75" s="543">
        <f t="shared" si="4"/>
        <v>1.25</v>
      </c>
      <c r="G75" s="547">
        <f t="shared" si="4"/>
        <v>1912.5</v>
      </c>
      <c r="H75" s="482">
        <f t="shared" si="4"/>
        <v>772</v>
      </c>
      <c r="I75" s="539">
        <f t="shared" ref="I75:I80" si="5">G75/H75</f>
        <v>2.4773316062176165</v>
      </c>
      <c r="J75" s="558">
        <f t="shared" ref="J75:J80" si="6">E75*$F$60</f>
        <v>3423.9556298098128</v>
      </c>
      <c r="K75" s="559">
        <f t="shared" ref="K75:K80" si="7">J75/H75</f>
        <v>4.4351756862821405</v>
      </c>
      <c r="L75" s="551">
        <f t="shared" ref="L75:L80" si="8">G75+J75</f>
        <v>5336.4556298098123</v>
      </c>
      <c r="M75" s="554">
        <f t="shared" ref="M75:M80" si="9">I75+K75</f>
        <v>6.9125072924997575</v>
      </c>
      <c r="O75" s="374">
        <f>'Gts. por Habitac.'!I108</f>
        <v>2480</v>
      </c>
      <c r="P75" s="455">
        <f t="shared" ref="P75:P80" si="10">$F$58*(O75/$O$82)</f>
        <v>5549.941151587147</v>
      </c>
      <c r="Q75" s="442">
        <f>'Gts. por Habitac.'!K108</f>
        <v>1240</v>
      </c>
      <c r="R75" s="458">
        <f t="shared" ref="R75:R80" si="11">P75/Q75</f>
        <v>4.4757589932154414</v>
      </c>
    </row>
    <row r="76" spans="2:18" x14ac:dyDescent="0.2">
      <c r="C76" s="82" t="s">
        <v>539</v>
      </c>
      <c r="D76" s="22"/>
      <c r="E76" s="482">
        <f t="shared" si="4"/>
        <v>856</v>
      </c>
      <c r="F76" s="543">
        <f t="shared" si="4"/>
        <v>1.25</v>
      </c>
      <c r="G76" s="547">
        <f t="shared" si="4"/>
        <v>1070</v>
      </c>
      <c r="H76" s="482">
        <f t="shared" si="4"/>
        <v>302</v>
      </c>
      <c r="I76" s="539">
        <f t="shared" si="5"/>
        <v>3.5430463576158941</v>
      </c>
      <c r="J76" s="558">
        <f t="shared" si="6"/>
        <v>1915.6248490962089</v>
      </c>
      <c r="K76" s="559">
        <f t="shared" si="7"/>
        <v>6.3431286393914199</v>
      </c>
      <c r="L76" s="551">
        <f t="shared" si="8"/>
        <v>2985.6248490962089</v>
      </c>
      <c r="M76" s="554">
        <f t="shared" si="9"/>
        <v>9.8861749970073145</v>
      </c>
      <c r="O76" s="374">
        <f>'Gts. por Habitac.'!I109</f>
        <v>1860</v>
      </c>
      <c r="P76" s="455">
        <f t="shared" si="10"/>
        <v>4162.4558636903603</v>
      </c>
      <c r="Q76" s="442">
        <f>'Gts. por Habitac.'!K109</f>
        <v>620</v>
      </c>
      <c r="R76" s="458">
        <f t="shared" si="11"/>
        <v>6.713638489823162</v>
      </c>
    </row>
    <row r="77" spans="2:18" x14ac:dyDescent="0.2">
      <c r="C77" s="82" t="s">
        <v>540</v>
      </c>
      <c r="D77" s="22"/>
      <c r="E77" s="482">
        <f t="shared" si="4"/>
        <v>706</v>
      </c>
      <c r="F77" s="543">
        <f t="shared" si="4"/>
        <v>1.25</v>
      </c>
      <c r="G77" s="547">
        <f t="shared" si="4"/>
        <v>882.5</v>
      </c>
      <c r="H77" s="482">
        <f t="shared" si="4"/>
        <v>366</v>
      </c>
      <c r="I77" s="539">
        <f t="shared" si="5"/>
        <v>2.4112021857923498</v>
      </c>
      <c r="J77" s="558">
        <f t="shared" si="6"/>
        <v>1579.9429246050508</v>
      </c>
      <c r="K77" s="559">
        <f t="shared" si="7"/>
        <v>4.3167839470083358</v>
      </c>
      <c r="L77" s="551">
        <f t="shared" si="8"/>
        <v>2462.4429246050508</v>
      </c>
      <c r="M77" s="554">
        <f t="shared" si="9"/>
        <v>6.7279861328006856</v>
      </c>
      <c r="O77" s="374">
        <f>'Gts. por Habitac.'!I110</f>
        <v>1240</v>
      </c>
      <c r="P77" s="455">
        <f t="shared" si="10"/>
        <v>2774.9705757935735</v>
      </c>
      <c r="Q77" s="442">
        <f>'Gts. por Habitac.'!K110</f>
        <v>620</v>
      </c>
      <c r="R77" s="458">
        <f t="shared" si="11"/>
        <v>4.4757589932154414</v>
      </c>
    </row>
    <row r="78" spans="2:18" x14ac:dyDescent="0.2">
      <c r="C78" s="82" t="s">
        <v>541</v>
      </c>
      <c r="D78" s="22"/>
      <c r="E78" s="482">
        <f t="shared" si="4"/>
        <v>377</v>
      </c>
      <c r="F78" s="543">
        <f t="shared" si="4"/>
        <v>1.25</v>
      </c>
      <c r="G78" s="547">
        <f t="shared" si="4"/>
        <v>471.25</v>
      </c>
      <c r="H78" s="482">
        <f t="shared" si="4"/>
        <v>130</v>
      </c>
      <c r="I78" s="539">
        <f t="shared" si="5"/>
        <v>3.625</v>
      </c>
      <c r="J78" s="558">
        <f t="shared" si="6"/>
        <v>843.68057022111066</v>
      </c>
      <c r="K78" s="559">
        <f t="shared" si="7"/>
        <v>6.48985054016239</v>
      </c>
      <c r="L78" s="551">
        <f t="shared" si="8"/>
        <v>1314.9305702211107</v>
      </c>
      <c r="M78" s="554">
        <f t="shared" si="9"/>
        <v>10.11485054016239</v>
      </c>
      <c r="O78" s="374">
        <f>'Gts. por Habitac.'!I111</f>
        <v>930</v>
      </c>
      <c r="P78" s="455">
        <f t="shared" si="10"/>
        <v>2081.2279318451801</v>
      </c>
      <c r="Q78" s="442">
        <f>'Gts. por Habitac.'!K111</f>
        <v>310</v>
      </c>
      <c r="R78" s="458">
        <f t="shared" si="11"/>
        <v>6.713638489823162</v>
      </c>
    </row>
    <row r="79" spans="2:18" x14ac:dyDescent="0.2">
      <c r="C79" s="82" t="s">
        <v>542</v>
      </c>
      <c r="D79" s="22"/>
      <c r="E79" s="482">
        <f t="shared" si="4"/>
        <v>288</v>
      </c>
      <c r="F79" s="543">
        <f t="shared" si="4"/>
        <v>1.25</v>
      </c>
      <c r="G79" s="547">
        <f t="shared" si="4"/>
        <v>360</v>
      </c>
      <c r="H79" s="482">
        <f t="shared" si="4"/>
        <v>73</v>
      </c>
      <c r="I79" s="539">
        <f t="shared" si="5"/>
        <v>4.9315068493150687</v>
      </c>
      <c r="J79" s="558">
        <f t="shared" si="6"/>
        <v>644.50929502302358</v>
      </c>
      <c r="K79" s="559">
        <f t="shared" si="7"/>
        <v>8.8288944523701858</v>
      </c>
      <c r="L79" s="551">
        <f t="shared" si="8"/>
        <v>1004.5092950230236</v>
      </c>
      <c r="M79" s="554">
        <f t="shared" si="9"/>
        <v>13.760401301685254</v>
      </c>
      <c r="O79" s="374">
        <f>'Gts. por Habitac.'!I112</f>
        <v>744</v>
      </c>
      <c r="P79" s="455">
        <f t="shared" si="10"/>
        <v>1664.982345476144</v>
      </c>
      <c r="Q79" s="442">
        <f>'Gts. por Habitac.'!K112</f>
        <v>186</v>
      </c>
      <c r="R79" s="458">
        <f t="shared" si="11"/>
        <v>8.9515179864308827</v>
      </c>
    </row>
    <row r="80" spans="2:18" x14ac:dyDescent="0.2">
      <c r="C80" s="82" t="s">
        <v>543</v>
      </c>
      <c r="D80" s="22"/>
      <c r="E80" s="482">
        <f t="shared" si="4"/>
        <v>90</v>
      </c>
      <c r="F80" s="543">
        <f t="shared" si="4"/>
        <v>1.25</v>
      </c>
      <c r="G80" s="547">
        <f t="shared" si="4"/>
        <v>112.5</v>
      </c>
      <c r="H80" s="482">
        <f t="shared" si="4"/>
        <v>45</v>
      </c>
      <c r="I80" s="539">
        <f t="shared" si="5"/>
        <v>2.5</v>
      </c>
      <c r="J80" s="558">
        <f t="shared" si="6"/>
        <v>201.40915469469485</v>
      </c>
      <c r="K80" s="559">
        <f t="shared" si="7"/>
        <v>4.4757589932154414</v>
      </c>
      <c r="L80" s="551">
        <f t="shared" si="8"/>
        <v>313.90915469469485</v>
      </c>
      <c r="M80" s="554">
        <f t="shared" si="9"/>
        <v>6.9757589932154414</v>
      </c>
      <c r="O80" s="374">
        <f>'Gts. por Habitac.'!I113</f>
        <v>248</v>
      </c>
      <c r="P80" s="455">
        <f t="shared" si="10"/>
        <v>554.99411515871464</v>
      </c>
      <c r="Q80" s="442">
        <f>'Gts. por Habitac.'!K113</f>
        <v>124</v>
      </c>
      <c r="R80" s="458">
        <f t="shared" si="11"/>
        <v>4.4757589932154405</v>
      </c>
    </row>
    <row r="81" spans="2:18" ht="13.5" thickBot="1" x14ac:dyDescent="0.25">
      <c r="C81" s="79"/>
      <c r="D81" s="12"/>
      <c r="E81" s="11"/>
      <c r="F81" s="415"/>
      <c r="G81" s="540"/>
      <c r="H81" s="11"/>
      <c r="I81" s="540"/>
      <c r="J81" s="560"/>
      <c r="K81" s="560"/>
      <c r="L81" s="552"/>
      <c r="M81" s="552"/>
      <c r="O81" s="211"/>
      <c r="P81" s="445"/>
      <c r="Q81" s="219"/>
      <c r="R81" s="457"/>
    </row>
    <row r="82" spans="2:18" ht="13.5" thickBot="1" x14ac:dyDescent="0.25">
      <c r="C82" s="438" t="s">
        <v>379</v>
      </c>
      <c r="D82" s="494"/>
      <c r="E82" s="511">
        <f>SUM(E74:E81)</f>
        <v>4728</v>
      </c>
      <c r="F82" s="544"/>
      <c r="G82" s="497">
        <f>SUM(G74:G81)</f>
        <v>5910</v>
      </c>
      <c r="H82" s="511">
        <f>SUM(H74:H81)</f>
        <v>2569</v>
      </c>
      <c r="I82" s="497"/>
      <c r="J82" s="561">
        <f>SUM(J74:J81)</f>
        <v>10580.694259961303</v>
      </c>
      <c r="K82" s="562"/>
      <c r="L82" s="548">
        <f>SUM(L74:L81)</f>
        <v>16490.694259961307</v>
      </c>
      <c r="M82" s="74"/>
      <c r="O82" s="601">
        <f>SUM(O74:O81)</f>
        <v>8742</v>
      </c>
      <c r="P82" s="598">
        <f>SUM(P74:P81)</f>
        <v>19563.542559344693</v>
      </c>
      <c r="Q82" s="600">
        <f>SUM(Q74:Q80)</f>
        <v>4340</v>
      </c>
      <c r="R82" s="599"/>
    </row>
    <row r="84" spans="2:18" x14ac:dyDescent="0.2">
      <c r="C84" t="s">
        <v>933</v>
      </c>
    </row>
    <row r="85" spans="2:18" ht="13.5" thickBot="1" x14ac:dyDescent="0.25"/>
    <row r="86" spans="2:18" x14ac:dyDescent="0.2">
      <c r="D86" s="181" t="s">
        <v>937</v>
      </c>
      <c r="E86" s="182"/>
      <c r="F86" s="182"/>
      <c r="G86" s="182"/>
      <c r="H86" s="182"/>
      <c r="I86" s="315">
        <f>G82</f>
        <v>5910</v>
      </c>
    </row>
    <row r="87" spans="2:18" x14ac:dyDescent="0.2">
      <c r="D87" s="82" t="s">
        <v>938</v>
      </c>
      <c r="E87" s="63"/>
      <c r="F87" s="63"/>
      <c r="G87" s="63"/>
      <c r="H87" s="63"/>
      <c r="I87" s="387">
        <f>J82</f>
        <v>10580.694259961303</v>
      </c>
    </row>
    <row r="88" spans="2:18" x14ac:dyDescent="0.2">
      <c r="D88" s="82" t="s">
        <v>935</v>
      </c>
      <c r="E88" s="63"/>
      <c r="F88" s="63"/>
      <c r="G88" s="63"/>
      <c r="H88" s="63"/>
      <c r="I88" s="387">
        <f>I29</f>
        <v>7969.5206707478428</v>
      </c>
    </row>
    <row r="89" spans="2:18" x14ac:dyDescent="0.2">
      <c r="D89" s="82" t="s">
        <v>936</v>
      </c>
      <c r="E89" s="63"/>
      <c r="F89" s="63"/>
      <c r="G89" s="63"/>
      <c r="H89" s="63"/>
      <c r="I89" s="387">
        <f>G64+H64+I64</f>
        <v>12717.869179221678</v>
      </c>
    </row>
    <row r="90" spans="2:18" x14ac:dyDescent="0.2">
      <c r="D90" s="82" t="s">
        <v>934</v>
      </c>
      <c r="E90" s="63"/>
      <c r="F90" s="63"/>
      <c r="G90" s="63"/>
      <c r="H90" s="63"/>
      <c r="I90" s="391">
        <f>J66</f>
        <v>17784.875935440879</v>
      </c>
    </row>
    <row r="91" spans="2:18" x14ac:dyDescent="0.2">
      <c r="D91" s="82"/>
      <c r="E91" s="63"/>
      <c r="F91" s="63"/>
      <c r="G91" s="63"/>
      <c r="H91" s="63"/>
      <c r="I91" s="65"/>
    </row>
    <row r="92" spans="2:18" x14ac:dyDescent="0.2">
      <c r="D92" s="563"/>
      <c r="E92" s="564" t="s">
        <v>98</v>
      </c>
      <c r="F92" s="564"/>
      <c r="G92" s="564"/>
      <c r="H92" s="564"/>
      <c r="I92" s="565">
        <f>SUM(I86:I91)</f>
        <v>54962.960045371699</v>
      </c>
    </row>
    <row r="93" spans="2:18" ht="13.5" thickBot="1" x14ac:dyDescent="0.25">
      <c r="D93" s="113"/>
      <c r="E93" s="242"/>
      <c r="F93" s="242"/>
      <c r="G93" s="242"/>
      <c r="H93" s="242"/>
      <c r="I93" s="492">
        <f>I92-I15</f>
        <v>0</v>
      </c>
    </row>
    <row r="95" spans="2:18" x14ac:dyDescent="0.2">
      <c r="B95" s="1" t="s">
        <v>756</v>
      </c>
    </row>
    <row r="96" spans="2:18" ht="13.5" thickBot="1" x14ac:dyDescent="0.25"/>
    <row r="97" spans="2:15" ht="39" thickBot="1" x14ac:dyDescent="0.25">
      <c r="B97" s="181"/>
      <c r="C97" s="182"/>
      <c r="D97" s="182"/>
      <c r="E97" s="182"/>
      <c r="F97" s="182"/>
      <c r="G97" s="566" t="s">
        <v>939</v>
      </c>
      <c r="H97" s="569" t="s">
        <v>453</v>
      </c>
      <c r="I97" s="202" t="s">
        <v>279</v>
      </c>
      <c r="J97" s="202" t="s">
        <v>454</v>
      </c>
      <c r="K97" s="203" t="s">
        <v>455</v>
      </c>
      <c r="L97" s="203" t="s">
        <v>456</v>
      </c>
      <c r="M97" s="204" t="s">
        <v>457</v>
      </c>
      <c r="N97" s="222" t="s">
        <v>458</v>
      </c>
      <c r="O97" s="224" t="s">
        <v>467</v>
      </c>
    </row>
    <row r="98" spans="2:15" ht="13.5" thickBot="1" x14ac:dyDescent="0.25">
      <c r="B98" s="113"/>
      <c r="C98" s="242"/>
      <c r="D98" s="242"/>
      <c r="E98" s="242"/>
      <c r="F98" s="242"/>
      <c r="G98" s="567"/>
      <c r="H98" s="570">
        <v>101</v>
      </c>
      <c r="I98" s="71">
        <v>201</v>
      </c>
      <c r="J98" s="71">
        <v>202</v>
      </c>
      <c r="K98" s="208">
        <v>301</v>
      </c>
      <c r="L98" s="208">
        <v>302</v>
      </c>
      <c r="M98" s="209">
        <v>401</v>
      </c>
      <c r="N98" s="223" t="s">
        <v>227</v>
      </c>
      <c r="O98" s="228"/>
    </row>
    <row r="99" spans="2:15" ht="13.5" thickBot="1" x14ac:dyDescent="0.25">
      <c r="B99" s="88" t="s">
        <v>536</v>
      </c>
      <c r="C99" s="151"/>
      <c r="D99" s="151"/>
      <c r="E99" s="151"/>
      <c r="F99" s="151"/>
      <c r="G99" s="357">
        <f>Secundaria!G143</f>
        <v>80962.23150464936</v>
      </c>
      <c r="H99" s="571">
        <f>Secundaria!H143</f>
        <v>0</v>
      </c>
      <c r="I99" s="295">
        <f>Secundaria!I143</f>
        <v>0</v>
      </c>
      <c r="J99" s="295">
        <f>Secundaria!J143</f>
        <v>0</v>
      </c>
      <c r="K99" s="295">
        <f>Secundaria!K143</f>
        <v>0</v>
      </c>
      <c r="L99" s="295">
        <f>Secundaria!L143</f>
        <v>0</v>
      </c>
      <c r="M99" s="263">
        <f>Secundaria!M143</f>
        <v>54962.960045371707</v>
      </c>
      <c r="N99" s="356">
        <f>Secundaria!N143</f>
        <v>138874.80844997891</v>
      </c>
      <c r="O99" s="357">
        <f>SUM(G99:N99)</f>
        <v>274800</v>
      </c>
    </row>
    <row r="100" spans="2:15" ht="13.5" thickBot="1" x14ac:dyDescent="0.25">
      <c r="B100" s="79" t="s">
        <v>940</v>
      </c>
      <c r="C100" s="11"/>
      <c r="D100" s="11"/>
      <c r="E100" s="11"/>
      <c r="F100" s="11"/>
      <c r="G100" s="515">
        <f>I90</f>
        <v>17784.875935440879</v>
      </c>
      <c r="H100" s="345">
        <v>0</v>
      </c>
      <c r="I100" s="292">
        <v>0</v>
      </c>
      <c r="J100" s="292">
        <v>0</v>
      </c>
      <c r="K100" s="292">
        <v>0</v>
      </c>
      <c r="L100" s="292">
        <v>0</v>
      </c>
      <c r="M100" s="261">
        <f>(I86+I87+I90)*-1</f>
        <v>-34275.570195402179</v>
      </c>
      <c r="N100" s="424">
        <f>I86+I87</f>
        <v>16490.694259961303</v>
      </c>
      <c r="O100" s="568">
        <f>SUM(G100:N100)</f>
        <v>0</v>
      </c>
    </row>
    <row r="101" spans="2:15" ht="13.5" thickBot="1" x14ac:dyDescent="0.25">
      <c r="B101" s="78" t="s">
        <v>941</v>
      </c>
      <c r="C101" s="68"/>
      <c r="D101" s="68"/>
      <c r="E101" s="68"/>
      <c r="F101" s="68"/>
      <c r="G101" s="357">
        <f>G99+G100</f>
        <v>98747.107440090243</v>
      </c>
      <c r="H101" s="571">
        <f t="shared" ref="H101:O101" si="12">H99+H100</f>
        <v>0</v>
      </c>
      <c r="I101" s="295">
        <f t="shared" si="12"/>
        <v>0</v>
      </c>
      <c r="J101" s="295">
        <f t="shared" si="12"/>
        <v>0</v>
      </c>
      <c r="K101" s="295">
        <f t="shared" si="12"/>
        <v>0</v>
      </c>
      <c r="L101" s="295">
        <f t="shared" si="12"/>
        <v>0</v>
      </c>
      <c r="M101" s="263">
        <f t="shared" si="12"/>
        <v>20687.389849969528</v>
      </c>
      <c r="N101" s="356">
        <f t="shared" si="12"/>
        <v>155365.50270994022</v>
      </c>
      <c r="O101" s="357">
        <f t="shared" si="12"/>
        <v>274800</v>
      </c>
    </row>
  </sheetData>
  <mergeCells count="6">
    <mergeCell ref="O72:R72"/>
    <mergeCell ref="L72:M72"/>
    <mergeCell ref="C7:F7"/>
    <mergeCell ref="C53:E53"/>
    <mergeCell ref="E72:I72"/>
    <mergeCell ref="J72:K72"/>
  </mergeCells>
  <printOptions horizontalCentered="1" verticalCentered="1"/>
  <pageMargins left="0.75" right="0.75" top="1" bottom="1" header="0" footer="0"/>
  <pageSetup paperSize="5" scale="82" fitToHeight="2" orientation="landscape" horizontalDpi="4294967294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zoomScale="85" workbookViewId="0"/>
  </sheetViews>
  <sheetFormatPr baseColWidth="10" defaultRowHeight="12.75" x14ac:dyDescent="0.2"/>
  <cols>
    <col min="3" max="3" width="13.5703125" customWidth="1"/>
    <col min="6" max="6" width="14.140625" bestFit="1" customWidth="1"/>
    <col min="7" max="10" width="13.140625" bestFit="1" customWidth="1"/>
  </cols>
  <sheetData>
    <row r="1" spans="1:11" x14ac:dyDescent="0.2">
      <c r="A1" s="2" t="s">
        <v>291</v>
      </c>
    </row>
    <row r="3" spans="1:11" x14ac:dyDescent="0.2">
      <c r="A3" s="1" t="s">
        <v>1278</v>
      </c>
      <c r="F3" s="198"/>
    </row>
    <row r="4" spans="1:11" ht="13.5" thickBot="1" x14ac:dyDescent="0.25"/>
    <row r="5" spans="1:11" ht="13.5" thickBot="1" x14ac:dyDescent="0.25">
      <c r="F5" s="913" t="s">
        <v>947</v>
      </c>
      <c r="G5" s="915"/>
      <c r="H5" s="914"/>
    </row>
    <row r="6" spans="1:11" ht="51.75" thickBot="1" x14ac:dyDescent="0.25">
      <c r="B6" s="507"/>
      <c r="C6" s="754"/>
      <c r="D6" s="597" t="s">
        <v>544</v>
      </c>
      <c r="E6" s="755" t="s">
        <v>545</v>
      </c>
      <c r="F6" s="756" t="s">
        <v>546</v>
      </c>
      <c r="G6" s="541" t="s">
        <v>547</v>
      </c>
      <c r="H6" s="757" t="s">
        <v>98</v>
      </c>
      <c r="I6" s="402" t="s">
        <v>548</v>
      </c>
      <c r="J6" s="401"/>
      <c r="K6" s="401"/>
    </row>
    <row r="7" spans="1:11" x14ac:dyDescent="0.2">
      <c r="B7" s="79" t="s">
        <v>537</v>
      </c>
      <c r="C7" s="11"/>
      <c r="D7" s="758">
        <v>60</v>
      </c>
      <c r="E7" s="759">
        <v>65</v>
      </c>
      <c r="F7" s="405">
        <f>Ocupación!$C$70*0.6*'Tarifas y Rdos'!$D$7</f>
        <v>31716</v>
      </c>
      <c r="G7" s="413">
        <f>Ocupación!$C$70*0.4*'Tarifas y Rdos'!$E$7</f>
        <v>22906.000000000004</v>
      </c>
      <c r="H7" s="762">
        <f>SUM(F7:G7)</f>
        <v>54622</v>
      </c>
      <c r="I7" s="403">
        <f>Estructura!C6*62*'Tarifas y Rdos'!D7-'Tarifas y Rdos'!H7</f>
        <v>19778</v>
      </c>
    </row>
    <row r="8" spans="1:11" x14ac:dyDescent="0.2">
      <c r="B8" s="82" t="s">
        <v>538</v>
      </c>
      <c r="C8" s="63"/>
      <c r="D8" s="760">
        <v>75</v>
      </c>
      <c r="E8" s="761">
        <v>83</v>
      </c>
      <c r="F8" s="406">
        <f>Ocupación!$D$148*0.6*'Tarifas y Rdos'!$D$8</f>
        <v>34740</v>
      </c>
      <c r="G8" s="414">
        <f>Ocupación!$D$148*0.4*'Tarifas y Rdos'!$E$8</f>
        <v>25630.400000000001</v>
      </c>
      <c r="H8" s="763">
        <f t="shared" ref="H8:H13" si="0">SUM(F8:G8)</f>
        <v>60370.400000000001</v>
      </c>
      <c r="I8" s="184">
        <f>Estructura!C7*62*'Tarifas y Rdos'!D8-'Tarifas y Rdos'!H8</f>
        <v>32629.599999999999</v>
      </c>
    </row>
    <row r="9" spans="1:11" x14ac:dyDescent="0.2">
      <c r="B9" s="82" t="s">
        <v>539</v>
      </c>
      <c r="C9" s="63"/>
      <c r="D9" s="760">
        <v>90</v>
      </c>
      <c r="E9" s="761">
        <v>98</v>
      </c>
      <c r="F9" s="406">
        <f>Ocupación!$E$148*0.6*'Tarifas y Rdos'!$D$9</f>
        <v>16307.999999999998</v>
      </c>
      <c r="G9" s="414">
        <f>Ocupación!$E$148*0.4*'Tarifas y Rdos'!$E$9</f>
        <v>11838.400000000001</v>
      </c>
      <c r="H9" s="763">
        <f t="shared" si="0"/>
        <v>28146.400000000001</v>
      </c>
      <c r="I9" s="184">
        <f>Estructura!C8*62*'Tarifas y Rdos'!D9-'Tarifas y Rdos'!H9</f>
        <v>27653.599999999999</v>
      </c>
    </row>
    <row r="10" spans="1:11" x14ac:dyDescent="0.2">
      <c r="B10" s="82" t="s">
        <v>540</v>
      </c>
      <c r="C10" s="63"/>
      <c r="D10" s="760">
        <v>75</v>
      </c>
      <c r="E10" s="761">
        <v>83</v>
      </c>
      <c r="F10" s="406">
        <f>Ocupación!$F$148*0.6*'Tarifas y Rdos'!$D$10</f>
        <v>16470</v>
      </c>
      <c r="G10" s="414">
        <f>Ocupación!$F$148*0.4*'Tarifas y Rdos'!$E$10</f>
        <v>12151.2</v>
      </c>
      <c r="H10" s="763">
        <f t="shared" si="0"/>
        <v>28621.200000000001</v>
      </c>
      <c r="I10" s="184">
        <f>Estructura!C9*62*'Tarifas y Rdos'!D10-'Tarifas y Rdos'!H10</f>
        <v>17878.8</v>
      </c>
    </row>
    <row r="11" spans="1:11" x14ac:dyDescent="0.2">
      <c r="B11" s="82" t="s">
        <v>541</v>
      </c>
      <c r="C11" s="63"/>
      <c r="D11" s="760">
        <v>90</v>
      </c>
      <c r="E11" s="761">
        <v>98</v>
      </c>
      <c r="F11" s="406">
        <f>Ocupación!$G$148*0.6*'Tarifas y Rdos'!$D$11</f>
        <v>7020</v>
      </c>
      <c r="G11" s="414">
        <f>Ocupación!$G$148*0.4*'Tarifas y Rdos'!$E$11</f>
        <v>5096</v>
      </c>
      <c r="H11" s="763">
        <f t="shared" si="0"/>
        <v>12116</v>
      </c>
      <c r="I11" s="184">
        <f>Estructura!C10*62*'Tarifas y Rdos'!D11-'Tarifas y Rdos'!H11</f>
        <v>15784</v>
      </c>
    </row>
    <row r="12" spans="1:11" x14ac:dyDescent="0.2">
      <c r="B12" s="82" t="s">
        <v>542</v>
      </c>
      <c r="C12" s="63"/>
      <c r="D12" s="760">
        <v>110</v>
      </c>
      <c r="E12" s="761">
        <v>126</v>
      </c>
      <c r="F12" s="406">
        <f>Ocupación!$H$148*0.6*'Tarifas y Rdos'!$D$12</f>
        <v>4818</v>
      </c>
      <c r="G12" s="414">
        <f>Ocupación!$H$148*0.4*'Tarifas y Rdos'!$E$12</f>
        <v>3679.2000000000003</v>
      </c>
      <c r="H12" s="763">
        <f t="shared" si="0"/>
        <v>8497.2000000000007</v>
      </c>
      <c r="I12" s="184">
        <f>Estructura!C11*62*'Tarifas y Rdos'!D12-'Tarifas y Rdos'!H12</f>
        <v>11962.8</v>
      </c>
    </row>
    <row r="13" spans="1:11" x14ac:dyDescent="0.2">
      <c r="B13" s="82" t="s">
        <v>543</v>
      </c>
      <c r="C13" s="63"/>
      <c r="D13" s="760">
        <v>130</v>
      </c>
      <c r="E13" s="761">
        <v>140</v>
      </c>
      <c r="F13" s="406">
        <f>Ocupación!$I$148*0.6*'Tarifas y Rdos'!$D$13</f>
        <v>3510</v>
      </c>
      <c r="G13" s="414">
        <f>Ocupación!$I$148*0.4*'Tarifas y Rdos'!$E$13</f>
        <v>2520</v>
      </c>
      <c r="H13" s="763">
        <f t="shared" si="0"/>
        <v>6030</v>
      </c>
      <c r="I13" s="184">
        <f>Estructura!C12*62*'Tarifas y Rdos'!D13-'Tarifas y Rdos'!H13</f>
        <v>10090</v>
      </c>
    </row>
    <row r="14" spans="1:11" ht="13.5" thickBot="1" x14ac:dyDescent="0.25">
      <c r="B14" s="113"/>
      <c r="C14" s="242"/>
      <c r="D14" s="409"/>
      <c r="E14" s="410"/>
      <c r="F14" s="407"/>
      <c r="G14" s="415"/>
      <c r="H14" s="17"/>
      <c r="I14" s="17"/>
    </row>
    <row r="15" spans="1:11" ht="13.5" thickBot="1" x14ac:dyDescent="0.25">
      <c r="B15" s="78"/>
      <c r="C15" s="68" t="s">
        <v>98</v>
      </c>
      <c r="D15" s="217"/>
      <c r="E15" s="411"/>
      <c r="F15" s="408">
        <f>SUM(F7:F14)</f>
        <v>114582</v>
      </c>
      <c r="G15" s="416">
        <f>SUM(G7:G14)</f>
        <v>83821.200000000012</v>
      </c>
      <c r="H15" s="418">
        <f>SUM(H7:H14)</f>
        <v>198403.20000000001</v>
      </c>
      <c r="I15" s="404">
        <f>SUM(I7:I14)</f>
        <v>135776.79999999999</v>
      </c>
      <c r="J15" s="149"/>
    </row>
    <row r="16" spans="1:11" ht="13.5" thickBot="1" x14ac:dyDescent="0.25">
      <c r="B16" s="79"/>
      <c r="C16" s="11"/>
      <c r="D16" s="11"/>
      <c r="E16" s="11"/>
      <c r="F16" s="11"/>
      <c r="G16" s="11"/>
      <c r="H16" s="17"/>
    </row>
    <row r="17" spans="1:9" ht="13.5" thickBot="1" x14ac:dyDescent="0.25">
      <c r="B17" s="78" t="s">
        <v>549</v>
      </c>
      <c r="C17" s="68"/>
      <c r="D17" s="419">
        <v>2.5</v>
      </c>
      <c r="E17" s="151"/>
      <c r="F17" s="417">
        <f>'Costos Bar'!I29*'Tarifas y Rdos'!D17*0.6</f>
        <v>11954.281006121764</v>
      </c>
      <c r="G17" s="218">
        <f>'Costos Bar'!I29*'Tarifas y Rdos'!D17*0.4</f>
        <v>7969.5206707478428</v>
      </c>
      <c r="H17" s="185">
        <f>SUM(F17:G17)</f>
        <v>19923.801676869607</v>
      </c>
      <c r="I17" s="149"/>
    </row>
    <row r="18" spans="1:9" ht="13.5" thickBot="1" x14ac:dyDescent="0.25">
      <c r="B18" s="78" t="s">
        <v>563</v>
      </c>
      <c r="C18" s="68"/>
      <c r="D18" s="419">
        <v>1.25</v>
      </c>
      <c r="E18" s="151"/>
      <c r="F18" s="417">
        <f>D18*Primaria!E18*0.6</f>
        <v>8250</v>
      </c>
      <c r="G18" s="218">
        <f>D18*0.4*Primaria!E18</f>
        <v>5500</v>
      </c>
      <c r="H18" s="185">
        <f>SUM(F18:G18)</f>
        <v>13750</v>
      </c>
      <c r="I18" s="149"/>
    </row>
    <row r="19" spans="1:9" ht="13.5" thickBot="1" x14ac:dyDescent="0.25">
      <c r="B19" s="79"/>
      <c r="C19" s="11"/>
      <c r="D19" s="11"/>
      <c r="E19" s="11"/>
      <c r="F19" s="153"/>
      <c r="G19" s="153"/>
      <c r="H19" s="403"/>
      <c r="I19" s="149"/>
    </row>
    <row r="20" spans="1:9" ht="13.5" thickBot="1" x14ac:dyDescent="0.25">
      <c r="B20" s="78" t="s">
        <v>550</v>
      </c>
      <c r="C20" s="68"/>
      <c r="D20" s="68"/>
      <c r="E20" s="68"/>
      <c r="F20" s="417">
        <f>F15+F17+F18</f>
        <v>134786.28100612178</v>
      </c>
      <c r="G20" s="218">
        <f>G15+G17+G18</f>
        <v>97290.720670747862</v>
      </c>
      <c r="H20" s="418">
        <f>H15+H17+H18</f>
        <v>232077.00167686961</v>
      </c>
      <c r="I20" s="149"/>
    </row>
    <row r="21" spans="1:9" ht="13.5" thickBot="1" x14ac:dyDescent="0.25">
      <c r="B21" s="79"/>
      <c r="C21" s="11"/>
      <c r="D21" s="11"/>
      <c r="E21" s="11"/>
      <c r="F21" s="153"/>
      <c r="G21" s="153"/>
      <c r="H21" s="403"/>
      <c r="I21" s="149"/>
    </row>
    <row r="22" spans="1:9" ht="13.5" thickBot="1" x14ac:dyDescent="0.25">
      <c r="B22" s="88" t="s">
        <v>1286</v>
      </c>
      <c r="C22" s="151"/>
      <c r="D22" s="151"/>
      <c r="E22" s="151"/>
      <c r="F22" s="412">
        <f>F20*0.04</f>
        <v>5391.4512402448709</v>
      </c>
      <c r="G22" s="178">
        <f>G20*0.04</f>
        <v>3891.6288268299145</v>
      </c>
      <c r="H22" s="404">
        <f>H20*0.04</f>
        <v>9283.0800670747849</v>
      </c>
    </row>
    <row r="23" spans="1:9" ht="13.5" thickBot="1" x14ac:dyDescent="0.25">
      <c r="B23" s="79"/>
      <c r="C23" s="11"/>
      <c r="D23" s="11"/>
      <c r="E23" s="11"/>
      <c r="F23" s="11"/>
      <c r="G23" s="11"/>
      <c r="H23" s="17"/>
    </row>
    <row r="24" spans="1:9" ht="13.5" thickBot="1" x14ac:dyDescent="0.25">
      <c r="B24" s="420" t="s">
        <v>551</v>
      </c>
      <c r="C24" s="75"/>
      <c r="D24" s="75"/>
      <c r="E24" s="75"/>
      <c r="F24" s="421">
        <f>F20-F22</f>
        <v>129394.8297658769</v>
      </c>
      <c r="G24" s="422">
        <f>G20-G22</f>
        <v>93399.091843917951</v>
      </c>
      <c r="H24" s="423">
        <f>H20-H22</f>
        <v>222793.92160979484</v>
      </c>
    </row>
    <row r="27" spans="1:9" x14ac:dyDescent="0.2">
      <c r="A27" s="1" t="s">
        <v>1279</v>
      </c>
    </row>
    <row r="28" spans="1:9" ht="13.5" thickBot="1" x14ac:dyDescent="0.25">
      <c r="A28" s="1"/>
    </row>
    <row r="29" spans="1:9" ht="13.5" thickBot="1" x14ac:dyDescent="0.25">
      <c r="C29" s="88"/>
      <c r="D29" s="151"/>
      <c r="E29" s="151"/>
      <c r="F29" s="151"/>
      <c r="G29" s="431" t="s">
        <v>552</v>
      </c>
      <c r="H29" s="432" t="s">
        <v>458</v>
      </c>
      <c r="I29" s="433" t="s">
        <v>98</v>
      </c>
    </row>
    <row r="30" spans="1:9" x14ac:dyDescent="0.2">
      <c r="C30" s="79"/>
      <c r="D30" s="11"/>
      <c r="E30" s="11"/>
      <c r="F30" s="11"/>
      <c r="G30" s="124"/>
      <c r="H30" s="11"/>
      <c r="I30" s="17"/>
    </row>
    <row r="31" spans="1:9" x14ac:dyDescent="0.2">
      <c r="C31" s="82" t="s">
        <v>553</v>
      </c>
      <c r="D31" s="63"/>
      <c r="E31" s="63"/>
      <c r="F31" s="63"/>
      <c r="G31" s="427">
        <f>H17*0.96</f>
        <v>19126.849609794823</v>
      </c>
      <c r="H31" s="386">
        <f>(H15+H18)*0.96</f>
        <v>203667.07200000001</v>
      </c>
      <c r="I31" s="387">
        <f>SUM(G31:H31)</f>
        <v>222793.92160979484</v>
      </c>
    </row>
    <row r="32" spans="1:9" x14ac:dyDescent="0.2">
      <c r="C32" s="82" t="s">
        <v>554</v>
      </c>
      <c r="D32" s="63"/>
      <c r="E32" s="63"/>
      <c r="F32" s="63"/>
      <c r="G32" s="427">
        <f>'Costos Bar'!M101</f>
        <v>20687.389849969528</v>
      </c>
      <c r="H32" s="386">
        <f>'Costos Bar'!N101</f>
        <v>155365.50270994022</v>
      </c>
      <c r="I32" s="387">
        <f>SUM(G32:H32)</f>
        <v>176052.89255990976</v>
      </c>
    </row>
    <row r="33" spans="3:10" ht="13.5" thickBot="1" x14ac:dyDescent="0.25">
      <c r="C33" s="79"/>
      <c r="D33" s="11"/>
      <c r="E33" s="11"/>
      <c r="F33" s="11"/>
      <c r="G33" s="426"/>
      <c r="H33" s="424"/>
      <c r="I33" s="425"/>
    </row>
    <row r="34" spans="3:10" ht="13.5" thickBot="1" x14ac:dyDescent="0.25">
      <c r="C34" s="78" t="s">
        <v>555</v>
      </c>
      <c r="D34" s="68"/>
      <c r="E34" s="68"/>
      <c r="F34" s="68"/>
      <c r="G34" s="296">
        <f>G31-G32</f>
        <v>-1560.5402401747051</v>
      </c>
      <c r="H34" s="356">
        <f>H31-H32</f>
        <v>48301.569290059793</v>
      </c>
      <c r="I34" s="357">
        <f>SUM(G34:H34)</f>
        <v>46741.029049885088</v>
      </c>
    </row>
    <row r="35" spans="3:10" x14ac:dyDescent="0.2">
      <c r="C35" s="79"/>
      <c r="D35" s="11"/>
      <c r="E35" s="11"/>
      <c r="F35" s="11"/>
      <c r="G35" s="426"/>
      <c r="H35" s="424"/>
      <c r="I35" s="425"/>
    </row>
    <row r="36" spans="3:10" x14ac:dyDescent="0.2">
      <c r="C36" s="82" t="s">
        <v>556</v>
      </c>
      <c r="D36" s="63"/>
      <c r="E36" s="63"/>
      <c r="F36" s="63"/>
      <c r="G36" s="429"/>
      <c r="H36" s="430"/>
      <c r="I36" s="387">
        <f>Secundaria!G32+Primaria!F53+Primaria!F54+Primaria!F55+Primaria!F57</f>
        <v>15400.765183371033</v>
      </c>
    </row>
    <row r="37" spans="3:10" x14ac:dyDescent="0.2">
      <c r="C37" s="82" t="s">
        <v>557</v>
      </c>
      <c r="D37" s="63"/>
      <c r="E37" s="63"/>
      <c r="F37" s="63"/>
      <c r="G37" s="429"/>
      <c r="H37" s="430"/>
      <c r="I37" s="387">
        <f>Secundaria!G34+Secundaria!G35+Secundaria!G38+Secundaria!G40+Secundaria!G41+Primaria!F56+Primaria!F61+Primaria!F63</f>
        <v>21682.356764782784</v>
      </c>
    </row>
    <row r="38" spans="3:10" x14ac:dyDescent="0.2">
      <c r="C38" s="82" t="s">
        <v>558</v>
      </c>
      <c r="D38" s="63"/>
      <c r="E38" s="63"/>
      <c r="F38" s="63"/>
      <c r="G38" s="429"/>
      <c r="H38" s="430"/>
      <c r="I38" s="642">
        <v>7800</v>
      </c>
    </row>
    <row r="39" spans="3:10" ht="13.5" thickBot="1" x14ac:dyDescent="0.25">
      <c r="C39" s="79"/>
      <c r="D39" s="11"/>
      <c r="E39" s="11"/>
      <c r="F39" s="11"/>
      <c r="G39" s="426"/>
      <c r="H39" s="424"/>
      <c r="I39" s="425"/>
    </row>
    <row r="40" spans="3:10" ht="13.5" thickBot="1" x14ac:dyDescent="0.25">
      <c r="C40" s="78" t="s">
        <v>564</v>
      </c>
      <c r="D40" s="68"/>
      <c r="E40" s="68"/>
      <c r="F40" s="68"/>
      <c r="G40" s="296"/>
      <c r="H40" s="356"/>
      <c r="I40" s="357">
        <f>I34-I36-I37-I38</f>
        <v>1857.9071017312708</v>
      </c>
    </row>
    <row r="41" spans="3:10" x14ac:dyDescent="0.2">
      <c r="C41" s="79"/>
      <c r="D41" s="11"/>
      <c r="E41" s="11"/>
      <c r="F41" s="11"/>
      <c r="G41" s="426"/>
      <c r="H41" s="424"/>
      <c r="I41" s="425"/>
    </row>
    <row r="42" spans="3:10" x14ac:dyDescent="0.2">
      <c r="C42" s="82" t="s">
        <v>559</v>
      </c>
      <c r="D42" s="63"/>
      <c r="E42" s="63"/>
      <c r="F42" s="63"/>
      <c r="G42" s="429"/>
      <c r="H42" s="430"/>
      <c r="I42" s="387">
        <f>Secundaria!G75+Secundaria!G97+Secundaria!G122+Secundaria!G139+'Costos Bar'!G100</f>
        <v>61663.985491936415</v>
      </c>
      <c r="J42" s="198"/>
    </row>
    <row r="43" spans="3:10" ht="13.5" thickBot="1" x14ac:dyDescent="0.25">
      <c r="C43" s="79"/>
      <c r="D43" s="11"/>
      <c r="E43" s="11"/>
      <c r="F43" s="11"/>
      <c r="G43" s="124"/>
      <c r="H43" s="11"/>
      <c r="I43" s="17"/>
    </row>
    <row r="44" spans="3:10" ht="13.5" thickBot="1" x14ac:dyDescent="0.25">
      <c r="C44" s="78" t="s">
        <v>560</v>
      </c>
      <c r="D44" s="68"/>
      <c r="E44" s="68"/>
      <c r="F44" s="68"/>
      <c r="G44" s="428"/>
      <c r="H44" s="68"/>
      <c r="I44" s="357">
        <f>I40-I42</f>
        <v>-59806.078390205148</v>
      </c>
      <c r="J44" s="198"/>
    </row>
    <row r="46" spans="3:10" x14ac:dyDescent="0.2">
      <c r="H46" s="149"/>
      <c r="I46" s="149"/>
    </row>
    <row r="47" spans="3:10" x14ac:dyDescent="0.2">
      <c r="I47" s="149"/>
    </row>
    <row r="48" spans="3:10" x14ac:dyDescent="0.2">
      <c r="I48" s="149"/>
    </row>
    <row r="49" spans="9:9" x14ac:dyDescent="0.2">
      <c r="I49" s="149"/>
    </row>
    <row r="50" spans="9:9" x14ac:dyDescent="0.2">
      <c r="I50" s="149"/>
    </row>
  </sheetData>
  <mergeCells count="1">
    <mergeCell ref="F5:H5"/>
  </mergeCells>
  <printOptions horizontalCentered="1" verticalCentered="1"/>
  <pageMargins left="0.75" right="0.75" top="1" bottom="1" header="0" footer="0"/>
  <pageSetup paperSize="5" scale="95" orientation="landscape" horizontalDpi="4294967294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5"/>
  <sheetViews>
    <sheetView zoomScale="75" workbookViewId="0"/>
  </sheetViews>
  <sheetFormatPr baseColWidth="10" defaultRowHeight="12.75" x14ac:dyDescent="0.2"/>
  <cols>
    <col min="3" max="3" width="18.42578125" customWidth="1"/>
    <col min="5" max="5" width="12" bestFit="1" customWidth="1"/>
    <col min="6" max="6" width="13.140625" bestFit="1" customWidth="1"/>
    <col min="7" max="7" width="13.42578125" bestFit="1" customWidth="1"/>
    <col min="8" max="8" width="13.42578125" customWidth="1"/>
    <col min="9" max="9" width="12" customWidth="1"/>
    <col min="10" max="10" width="13.42578125" bestFit="1" customWidth="1"/>
  </cols>
  <sheetData>
    <row r="1" spans="1:9" x14ac:dyDescent="0.2">
      <c r="A1" s="2" t="s">
        <v>291</v>
      </c>
    </row>
    <row r="3" spans="1:9" x14ac:dyDescent="0.2">
      <c r="A3" s="1" t="s">
        <v>763</v>
      </c>
    </row>
    <row r="5" spans="1:9" x14ac:dyDescent="0.2">
      <c r="B5" s="1" t="s">
        <v>764</v>
      </c>
    </row>
    <row r="7" spans="1:9" ht="13.5" thickBot="1" x14ac:dyDescent="0.25">
      <c r="C7" t="s">
        <v>571</v>
      </c>
      <c r="G7" s="456">
        <f>Primaria!L51</f>
        <v>38149.532710280371</v>
      </c>
    </row>
    <row r="8" spans="1:9" ht="13.5" thickTop="1" x14ac:dyDescent="0.2"/>
    <row r="9" spans="1:9" ht="13.5" thickBot="1" x14ac:dyDescent="0.25">
      <c r="C9" t="s">
        <v>572</v>
      </c>
    </row>
    <row r="10" spans="1:9" ht="13.5" thickBot="1" x14ac:dyDescent="0.25">
      <c r="H10" s="572" t="s">
        <v>810</v>
      </c>
    </row>
    <row r="11" spans="1:9" ht="26.25" thickBot="1" x14ac:dyDescent="0.25">
      <c r="C11" s="446" t="s">
        <v>458</v>
      </c>
      <c r="D11" s="447" t="s">
        <v>573</v>
      </c>
      <c r="E11" s="447" t="s">
        <v>360</v>
      </c>
      <c r="F11" s="448" t="s">
        <v>574</v>
      </c>
      <c r="G11" s="448" t="s">
        <v>575</v>
      </c>
      <c r="H11" s="449" t="s">
        <v>576</v>
      </c>
      <c r="I11" s="401"/>
    </row>
    <row r="12" spans="1:9" x14ac:dyDescent="0.2">
      <c r="C12" s="79" t="s">
        <v>537</v>
      </c>
      <c r="D12" s="219">
        <f>Estructura!C6*Estructura!D6</f>
        <v>480</v>
      </c>
      <c r="E12" s="444">
        <f>D12/$D$20</f>
        <v>0.21145374449339208</v>
      </c>
      <c r="F12" s="445">
        <f>E12*$G$7</f>
        <v>8066.8615422619287</v>
      </c>
      <c r="G12" s="445">
        <f>F12/62</f>
        <v>130.11067003648273</v>
      </c>
      <c r="H12" s="457">
        <f>G12/Estructura!C6</f>
        <v>6.5055335018241367</v>
      </c>
    </row>
    <row r="13" spans="1:9" x14ac:dyDescent="0.2">
      <c r="C13" s="82" t="s">
        <v>538</v>
      </c>
      <c r="D13" s="442">
        <f>Estructura!C7*Estructura!D7</f>
        <v>640</v>
      </c>
      <c r="E13" s="324">
        <f t="shared" ref="E13:E20" si="0">D13/$D$20</f>
        <v>0.28193832599118945</v>
      </c>
      <c r="F13" s="455">
        <f t="shared" ref="F13:F18" si="1">E13*$G$7</f>
        <v>10755.815389682573</v>
      </c>
      <c r="G13" s="455">
        <f t="shared" ref="G13:G18" si="2">F13/62</f>
        <v>173.48089338197698</v>
      </c>
      <c r="H13" s="458">
        <f>G13/Estructura!C7</f>
        <v>8.6740446690988495</v>
      </c>
    </row>
    <row r="14" spans="1:9" x14ac:dyDescent="0.2">
      <c r="C14" s="82" t="s">
        <v>539</v>
      </c>
      <c r="D14" s="442">
        <f>Estructura!C8*Estructura!D8</f>
        <v>380</v>
      </c>
      <c r="E14" s="324">
        <f t="shared" si="0"/>
        <v>0.16740088105726872</v>
      </c>
      <c r="F14" s="455">
        <f t="shared" si="1"/>
        <v>6386.2653876240265</v>
      </c>
      <c r="G14" s="455">
        <f t="shared" si="2"/>
        <v>103.00428044554882</v>
      </c>
      <c r="H14" s="458">
        <f>G14/Estructura!C8</f>
        <v>10.300428044554881</v>
      </c>
    </row>
    <row r="15" spans="1:9" x14ac:dyDescent="0.2">
      <c r="C15" s="82" t="s">
        <v>540</v>
      </c>
      <c r="D15" s="442">
        <f>Estructura!C9*Estructura!D9</f>
        <v>320</v>
      </c>
      <c r="E15" s="324">
        <f t="shared" si="0"/>
        <v>0.14096916299559473</v>
      </c>
      <c r="F15" s="455">
        <f t="shared" si="1"/>
        <v>5377.9076948412867</v>
      </c>
      <c r="G15" s="455">
        <f t="shared" si="2"/>
        <v>86.740446690988492</v>
      </c>
      <c r="H15" s="458">
        <f>G15/Estructura!C9</f>
        <v>8.6740446690988495</v>
      </c>
    </row>
    <row r="16" spans="1:9" x14ac:dyDescent="0.2">
      <c r="C16" s="82" t="s">
        <v>541</v>
      </c>
      <c r="D16" s="442">
        <f>Estructura!C10*Estructura!D10</f>
        <v>190</v>
      </c>
      <c r="E16" s="324">
        <f t="shared" si="0"/>
        <v>8.3700440528634359E-2</v>
      </c>
      <c r="F16" s="455">
        <f t="shared" si="1"/>
        <v>3193.1326938120133</v>
      </c>
      <c r="G16" s="455">
        <f t="shared" si="2"/>
        <v>51.502140222774408</v>
      </c>
      <c r="H16" s="458">
        <f>G16/Estructura!C10</f>
        <v>10.300428044554881</v>
      </c>
    </row>
    <row r="17" spans="2:11" x14ac:dyDescent="0.2">
      <c r="C17" s="82" t="s">
        <v>542</v>
      </c>
      <c r="D17" s="442">
        <f>Estructura!C11*Estructura!D11</f>
        <v>132</v>
      </c>
      <c r="E17" s="324">
        <f t="shared" si="0"/>
        <v>5.8149779735682819E-2</v>
      </c>
      <c r="F17" s="455">
        <f t="shared" si="1"/>
        <v>2218.3869241220305</v>
      </c>
      <c r="G17" s="455">
        <f t="shared" si="2"/>
        <v>35.780434260032749</v>
      </c>
      <c r="H17" s="458">
        <f>G17/Estructura!C11</f>
        <v>11.926811420010916</v>
      </c>
    </row>
    <row r="18" spans="2:11" x14ac:dyDescent="0.2">
      <c r="C18" s="82" t="s">
        <v>543</v>
      </c>
      <c r="D18" s="442">
        <f>Estructura!C12*Estructura!D12</f>
        <v>128</v>
      </c>
      <c r="E18" s="324">
        <f t="shared" si="0"/>
        <v>5.6387665198237888E-2</v>
      </c>
      <c r="F18" s="455">
        <f t="shared" si="1"/>
        <v>2151.1630779365146</v>
      </c>
      <c r="G18" s="455">
        <f t="shared" si="2"/>
        <v>34.696178676395398</v>
      </c>
      <c r="H18" s="458">
        <f>G18/Estructura!C12</f>
        <v>17.348089338197699</v>
      </c>
    </row>
    <row r="19" spans="2:11" ht="13.5" thickBot="1" x14ac:dyDescent="0.25">
      <c r="C19" s="79"/>
      <c r="D19" s="219"/>
      <c r="E19" s="444"/>
      <c r="F19" s="126"/>
      <c r="G19" s="126"/>
      <c r="H19" s="12"/>
    </row>
    <row r="20" spans="2:11" ht="13.5" thickBot="1" x14ac:dyDescent="0.25">
      <c r="C20" s="451" t="s">
        <v>262</v>
      </c>
      <c r="D20" s="452">
        <f>SUM(D12:D19)</f>
        <v>2270</v>
      </c>
      <c r="E20" s="453">
        <f t="shared" si="0"/>
        <v>1</v>
      </c>
      <c r="F20" s="454">
        <f>SUM(F12:F18)</f>
        <v>38149.532710280371</v>
      </c>
      <c r="G20" s="454">
        <f>SUM(G12:G18)</f>
        <v>615.31504371419965</v>
      </c>
      <c r="H20" s="450"/>
    </row>
    <row r="21" spans="2:11" x14ac:dyDescent="0.2">
      <c r="G21" s="443"/>
    </row>
    <row r="22" spans="2:11" x14ac:dyDescent="0.2">
      <c r="B22" s="1" t="s">
        <v>765</v>
      </c>
    </row>
    <row r="24" spans="2:11" x14ac:dyDescent="0.2">
      <c r="C24" t="s">
        <v>577</v>
      </c>
    </row>
    <row r="25" spans="2:11" x14ac:dyDescent="0.2">
      <c r="C25" t="s">
        <v>1238</v>
      </c>
    </row>
    <row r="27" spans="2:11" ht="13.5" thickBot="1" x14ac:dyDescent="0.25">
      <c r="C27" t="s">
        <v>578</v>
      </c>
      <c r="G27" s="456">
        <f>Secundaria!N43</f>
        <v>5812.633085730211</v>
      </c>
    </row>
    <row r="28" spans="2:11" ht="14.25" thickTop="1" thickBot="1" x14ac:dyDescent="0.25">
      <c r="H28" s="572" t="s">
        <v>810</v>
      </c>
    </row>
    <row r="29" spans="2:11" ht="39" thickBot="1" x14ac:dyDescent="0.25">
      <c r="C29" s="446" t="s">
        <v>458</v>
      </c>
      <c r="D29" s="448" t="s">
        <v>579</v>
      </c>
      <c r="E29" s="448" t="s">
        <v>584</v>
      </c>
      <c r="F29" s="447" t="s">
        <v>360</v>
      </c>
      <c r="G29" s="448" t="s">
        <v>580</v>
      </c>
      <c r="H29" s="449" t="s">
        <v>581</v>
      </c>
      <c r="I29" s="401"/>
    </row>
    <row r="30" spans="2:11" x14ac:dyDescent="0.2">
      <c r="C30" s="79" t="s">
        <v>537</v>
      </c>
      <c r="D30" s="219">
        <f>Ocupación!C148</f>
        <v>881</v>
      </c>
      <c r="E30" s="445">
        <f>'Consumos Est.'!J28*D30</f>
        <v>1320.6190000000001</v>
      </c>
      <c r="F30" s="444">
        <f>E30/E38</f>
        <v>0.18782596352934786</v>
      </c>
      <c r="G30" s="445">
        <f>F30*$G$27</f>
        <v>1091.7634099698432</v>
      </c>
      <c r="H30" s="457">
        <f t="shared" ref="H30:H36" si="3">G30/D30</f>
        <v>1.2392320203970979</v>
      </c>
      <c r="J30" s="461"/>
      <c r="K30" s="443"/>
    </row>
    <row r="31" spans="2:11" x14ac:dyDescent="0.2">
      <c r="C31" s="129" t="s">
        <v>538</v>
      </c>
      <c r="D31" s="442">
        <f>Ocupación!D148</f>
        <v>772</v>
      </c>
      <c r="E31" s="455">
        <f>D31*'Consumos Est.'!J51</f>
        <v>2160.8280000000004</v>
      </c>
      <c r="F31" s="324">
        <f t="shared" ref="F31:F36" si="4">E31/$E$38</f>
        <v>0.30732527785924152</v>
      </c>
      <c r="G31" s="455">
        <f t="shared" ref="G31:G36" si="5">F31*$G$27</f>
        <v>1786.3690781658574</v>
      </c>
      <c r="H31" s="460">
        <f t="shared" si="3"/>
        <v>2.3139495831163956</v>
      </c>
    </row>
    <row r="32" spans="2:11" x14ac:dyDescent="0.2">
      <c r="C32" s="129" t="s">
        <v>539</v>
      </c>
      <c r="D32" s="442">
        <f>Ocupación!E148</f>
        <v>302</v>
      </c>
      <c r="E32" s="455">
        <f>D32*'Consumos Est.'!J62</f>
        <v>1116.796</v>
      </c>
      <c r="F32" s="324">
        <f t="shared" si="4"/>
        <v>0.15883709439718915</v>
      </c>
      <c r="G32" s="455">
        <f t="shared" si="5"/>
        <v>923.26175013435443</v>
      </c>
      <c r="H32" s="460">
        <f t="shared" si="3"/>
        <v>3.0571581130276635</v>
      </c>
    </row>
    <row r="33" spans="2:11" x14ac:dyDescent="0.2">
      <c r="C33" s="129" t="s">
        <v>540</v>
      </c>
      <c r="D33" s="442">
        <f>Ocupación!F148</f>
        <v>366</v>
      </c>
      <c r="E33" s="455">
        <f>D33*'Consumos Est.'!J73</f>
        <v>1024.4340000000002</v>
      </c>
      <c r="F33" s="324">
        <f t="shared" si="4"/>
        <v>0.14570084416642798</v>
      </c>
      <c r="G33" s="455">
        <f t="shared" si="5"/>
        <v>846.9055474206009</v>
      </c>
      <c r="H33" s="460">
        <f t="shared" si="3"/>
        <v>2.3139495831163961</v>
      </c>
    </row>
    <row r="34" spans="2:11" x14ac:dyDescent="0.2">
      <c r="C34" s="129" t="s">
        <v>541</v>
      </c>
      <c r="D34" s="442">
        <f>Ocupación!G148</f>
        <v>130</v>
      </c>
      <c r="E34" s="455">
        <f>D34*'Consumos Est.'!J95</f>
        <v>740.61000000000013</v>
      </c>
      <c r="F34" s="324">
        <f t="shared" si="4"/>
        <v>0.10533377669825311</v>
      </c>
      <c r="G34" s="455">
        <f t="shared" si="5"/>
        <v>612.26659548118403</v>
      </c>
      <c r="H34" s="460">
        <f t="shared" si="3"/>
        <v>4.7097430421629545</v>
      </c>
    </row>
    <row r="35" spans="2:11" x14ac:dyDescent="0.2">
      <c r="C35" s="129" t="s">
        <v>542</v>
      </c>
      <c r="D35" s="442">
        <f>Ocupación!H148</f>
        <v>73</v>
      </c>
      <c r="E35" s="455">
        <f>D35*'Consumos Est.'!J95</f>
        <v>415.88100000000009</v>
      </c>
      <c r="F35" s="324">
        <f t="shared" si="4"/>
        <v>5.91489669151729E-2</v>
      </c>
      <c r="G35" s="455">
        <f t="shared" si="5"/>
        <v>343.8112420778956</v>
      </c>
      <c r="H35" s="460">
        <f t="shared" si="3"/>
        <v>4.7097430421629536</v>
      </c>
    </row>
    <row r="36" spans="2:11" x14ac:dyDescent="0.2">
      <c r="C36" s="129" t="s">
        <v>543</v>
      </c>
      <c r="D36" s="442">
        <f>Ocupación!I148</f>
        <v>45</v>
      </c>
      <c r="E36" s="455">
        <f>D36*'Consumos Est.'!J106</f>
        <v>251.91000000000003</v>
      </c>
      <c r="F36" s="324">
        <f t="shared" si="4"/>
        <v>3.5828076434367535E-2</v>
      </c>
      <c r="G36" s="455">
        <f t="shared" si="5"/>
        <v>208.25546248047561</v>
      </c>
      <c r="H36" s="460">
        <f t="shared" si="3"/>
        <v>4.6278991662327913</v>
      </c>
    </row>
    <row r="37" spans="2:11" ht="13.5" thickBot="1" x14ac:dyDescent="0.25">
      <c r="C37" s="79"/>
      <c r="D37" s="126"/>
      <c r="E37" s="126"/>
      <c r="F37" s="444"/>
      <c r="G37" s="126"/>
      <c r="H37" s="12"/>
    </row>
    <row r="38" spans="2:11" ht="13.5" thickBot="1" x14ac:dyDescent="0.25">
      <c r="C38" s="451" t="s">
        <v>262</v>
      </c>
      <c r="D38" s="452">
        <f>SUM(D30:D37)</f>
        <v>2569</v>
      </c>
      <c r="E38" s="454">
        <f>SUM(E30:E37)</f>
        <v>7031.0780000000004</v>
      </c>
      <c r="F38" s="453">
        <f>D38/$D$38</f>
        <v>1</v>
      </c>
      <c r="G38" s="454">
        <f>SUM(G30:G36)</f>
        <v>5812.63308573021</v>
      </c>
      <c r="H38" s="459"/>
    </row>
    <row r="40" spans="2:11" x14ac:dyDescent="0.2">
      <c r="B40" s="1" t="s">
        <v>766</v>
      </c>
    </row>
    <row r="41" spans="2:11" x14ac:dyDescent="0.2">
      <c r="B41" s="1"/>
    </row>
    <row r="42" spans="2:11" x14ac:dyDescent="0.2">
      <c r="B42" s="1"/>
      <c r="C42" t="s">
        <v>583</v>
      </c>
    </row>
    <row r="43" spans="2:11" x14ac:dyDescent="0.2">
      <c r="B43" s="1"/>
    </row>
    <row r="44" spans="2:11" x14ac:dyDescent="0.2">
      <c r="G44" s="573" t="s">
        <v>467</v>
      </c>
      <c r="H44" s="573" t="s">
        <v>810</v>
      </c>
      <c r="I44" s="573" t="s">
        <v>811</v>
      </c>
    </row>
    <row r="45" spans="2:11" ht="13.5" thickBot="1" x14ac:dyDescent="0.25">
      <c r="C45" t="s">
        <v>582</v>
      </c>
      <c r="G45" s="456">
        <f>Secundaria!N75</f>
        <v>4047.5425688616278</v>
      </c>
      <c r="H45" s="456">
        <f>Secundaria!N72</f>
        <v>3935.3303279051743</v>
      </c>
      <c r="I45" s="456">
        <f>Secundaria!N73</f>
        <v>112.21224095645354</v>
      </c>
      <c r="J45" s="443"/>
    </row>
    <row r="46" spans="2:11" ht="14.25" thickTop="1" thickBot="1" x14ac:dyDescent="0.25">
      <c r="G46" s="574"/>
      <c r="H46" s="574"/>
      <c r="I46" s="574"/>
      <c r="J46" s="443"/>
    </row>
    <row r="47" spans="2:11" ht="13.5" thickBot="1" x14ac:dyDescent="0.25">
      <c r="H47" t="s">
        <v>98</v>
      </c>
      <c r="I47" s="572" t="s">
        <v>810</v>
      </c>
      <c r="J47" s="575" t="s">
        <v>811</v>
      </c>
    </row>
    <row r="48" spans="2:11" ht="39" thickBot="1" x14ac:dyDescent="0.25">
      <c r="C48" s="446" t="s">
        <v>458</v>
      </c>
      <c r="D48" s="448" t="s">
        <v>579</v>
      </c>
      <c r="E48" s="448" t="s">
        <v>585</v>
      </c>
      <c r="F48" s="447" t="s">
        <v>360</v>
      </c>
      <c r="G48" s="448" t="s">
        <v>580</v>
      </c>
      <c r="H48" s="449" t="s">
        <v>581</v>
      </c>
      <c r="I48" s="449" t="s">
        <v>581</v>
      </c>
      <c r="J48" s="449" t="s">
        <v>581</v>
      </c>
      <c r="K48" s="592" t="s">
        <v>192</v>
      </c>
    </row>
    <row r="49" spans="2:11" x14ac:dyDescent="0.2">
      <c r="C49" s="79" t="s">
        <v>537</v>
      </c>
      <c r="D49" s="219">
        <f t="shared" ref="D49:D55" si="6">D30</f>
        <v>881</v>
      </c>
      <c r="E49" s="219">
        <f>D49*Estructura!D6</f>
        <v>21144</v>
      </c>
      <c r="F49" s="444">
        <f>E49/E57</f>
        <v>0.2640755357945746</v>
      </c>
      <c r="G49" s="445">
        <f>F49*G45</f>
        <v>1068.8569725234831</v>
      </c>
      <c r="H49" s="457">
        <f t="shared" ref="H49:H55" si="7">G49/D49</f>
        <v>1.2132315238632045</v>
      </c>
      <c r="I49" s="457">
        <f>($H$45*F49)/D49</f>
        <v>1.1795964413963653</v>
      </c>
      <c r="J49" s="457">
        <f>($I$45*F49)/D49</f>
        <v>3.3635082466839245E-2</v>
      </c>
      <c r="K49" s="515">
        <f>F49*$H$45</f>
        <v>1039.2244648701978</v>
      </c>
    </row>
    <row r="50" spans="2:11" x14ac:dyDescent="0.2">
      <c r="C50" s="129" t="s">
        <v>538</v>
      </c>
      <c r="D50" s="442">
        <f t="shared" si="6"/>
        <v>772</v>
      </c>
      <c r="E50" s="442">
        <f>D50*Estructura!D7</f>
        <v>24704</v>
      </c>
      <c r="F50" s="324">
        <f t="shared" ref="F50:F55" si="8">E50/$E$57</f>
        <v>0.30853774291851926</v>
      </c>
      <c r="G50" s="455">
        <f t="shared" ref="G50:G55" si="9">F50*$G$45</f>
        <v>1248.819648563192</v>
      </c>
      <c r="H50" s="460">
        <f t="shared" si="7"/>
        <v>1.6176420318176061</v>
      </c>
      <c r="I50" s="576">
        <f t="shared" ref="I50:I55" si="10">($H$45*F50)/D50</f>
        <v>1.5727952551951538</v>
      </c>
      <c r="J50" s="458">
        <f t="shared" ref="J50:J55" si="11">($I$45*F50)/D50</f>
        <v>4.4846776622452331E-2</v>
      </c>
      <c r="K50" s="515">
        <f t="shared" ref="K50:K55" si="12">F50*$H$45</f>
        <v>1214.1979370106587</v>
      </c>
    </row>
    <row r="51" spans="2:11" x14ac:dyDescent="0.2">
      <c r="C51" s="129" t="s">
        <v>539</v>
      </c>
      <c r="D51" s="442">
        <f t="shared" si="6"/>
        <v>302</v>
      </c>
      <c r="E51" s="442">
        <f>D51*Estructura!D8</f>
        <v>11476</v>
      </c>
      <c r="F51" s="324">
        <f t="shared" si="8"/>
        <v>0.14332817105460358</v>
      </c>
      <c r="G51" s="455">
        <f t="shared" si="9"/>
        <v>580.12687366058901</v>
      </c>
      <c r="H51" s="460">
        <f t="shared" si="7"/>
        <v>1.9209499127834073</v>
      </c>
      <c r="I51" s="576">
        <f t="shared" si="10"/>
        <v>1.8676943655442448</v>
      </c>
      <c r="J51" s="458">
        <f t="shared" si="11"/>
        <v>5.3255547239162142E-2</v>
      </c>
      <c r="K51" s="515">
        <f t="shared" si="12"/>
        <v>564.04369839436197</v>
      </c>
    </row>
    <row r="52" spans="2:11" x14ac:dyDescent="0.2">
      <c r="C52" s="129" t="s">
        <v>540</v>
      </c>
      <c r="D52" s="442">
        <f t="shared" si="6"/>
        <v>366</v>
      </c>
      <c r="E52" s="442">
        <f>D52*Estructura!D9</f>
        <v>11712</v>
      </c>
      <c r="F52" s="324">
        <f t="shared" si="8"/>
        <v>0.14627566568416844</v>
      </c>
      <c r="G52" s="455">
        <f t="shared" si="9"/>
        <v>592.0569836452438</v>
      </c>
      <c r="H52" s="460">
        <f t="shared" si="7"/>
        <v>1.6176420318176061</v>
      </c>
      <c r="I52" s="576">
        <f t="shared" si="10"/>
        <v>1.5727952551951538</v>
      </c>
      <c r="J52" s="458">
        <f t="shared" si="11"/>
        <v>4.4846776622452331E-2</v>
      </c>
      <c r="K52" s="515">
        <f t="shared" si="12"/>
        <v>575.64306340142628</v>
      </c>
    </row>
    <row r="53" spans="2:11" x14ac:dyDescent="0.2">
      <c r="C53" s="129" t="s">
        <v>541</v>
      </c>
      <c r="D53" s="442">
        <f t="shared" si="6"/>
        <v>130</v>
      </c>
      <c r="E53" s="442">
        <f>D53*Estructura!D10</f>
        <v>4940</v>
      </c>
      <c r="F53" s="324">
        <f t="shared" si="8"/>
        <v>6.1697557076484985E-2</v>
      </c>
      <c r="G53" s="455">
        <f t="shared" si="9"/>
        <v>249.72348866184294</v>
      </c>
      <c r="H53" s="460">
        <f t="shared" si="7"/>
        <v>1.9209499127834071</v>
      </c>
      <c r="I53" s="576">
        <f t="shared" si="10"/>
        <v>1.8676943655442453</v>
      </c>
      <c r="J53" s="458">
        <f t="shared" si="11"/>
        <v>5.3255547239162142E-2</v>
      </c>
      <c r="K53" s="515">
        <f t="shared" si="12"/>
        <v>242.80026752075187</v>
      </c>
    </row>
    <row r="54" spans="2:11" x14ac:dyDescent="0.2">
      <c r="C54" s="129" t="s">
        <v>542</v>
      </c>
      <c r="D54" s="442">
        <f t="shared" si="6"/>
        <v>73</v>
      </c>
      <c r="E54" s="442">
        <f>D54*Estructura!D11</f>
        <v>3212</v>
      </c>
      <c r="F54" s="324">
        <f t="shared" si="8"/>
        <v>4.0115901483738822E-2</v>
      </c>
      <c r="G54" s="455">
        <f t="shared" si="9"/>
        <v>162.37081894369223</v>
      </c>
      <c r="H54" s="460">
        <f t="shared" si="7"/>
        <v>2.2242577937492087</v>
      </c>
      <c r="I54" s="576">
        <f t="shared" si="10"/>
        <v>2.1625934758933365</v>
      </c>
      <c r="J54" s="458">
        <f t="shared" si="11"/>
        <v>6.166431785587196E-2</v>
      </c>
      <c r="K54" s="515">
        <f t="shared" si="12"/>
        <v>157.86932374021356</v>
      </c>
    </row>
    <row r="55" spans="2:11" x14ac:dyDescent="0.2">
      <c r="C55" s="129" t="s">
        <v>543</v>
      </c>
      <c r="D55" s="442">
        <f t="shared" si="6"/>
        <v>45</v>
      </c>
      <c r="E55" s="442">
        <f>D55*Estructura!D12</f>
        <v>2880</v>
      </c>
      <c r="F55" s="324">
        <f t="shared" si="8"/>
        <v>3.5969425987910274E-2</v>
      </c>
      <c r="G55" s="455">
        <f t="shared" si="9"/>
        <v>145.58778286358455</v>
      </c>
      <c r="H55" s="460">
        <f t="shared" si="7"/>
        <v>3.2352840636352123</v>
      </c>
      <c r="I55" s="576">
        <f t="shared" si="10"/>
        <v>3.1455905103903072</v>
      </c>
      <c r="J55" s="458">
        <f t="shared" si="11"/>
        <v>8.9693553244904661E-2</v>
      </c>
      <c r="K55" s="515">
        <f t="shared" si="12"/>
        <v>141.55157296756383</v>
      </c>
    </row>
    <row r="56" spans="2:11" ht="13.5" thickBot="1" x14ac:dyDescent="0.25">
      <c r="C56" s="79"/>
      <c r="D56" s="126"/>
      <c r="E56" s="126"/>
      <c r="F56" s="444"/>
      <c r="G56" s="126"/>
      <c r="H56" s="12"/>
      <c r="I56" s="12"/>
      <c r="J56" s="12"/>
      <c r="K56" s="17"/>
    </row>
    <row r="57" spans="2:11" ht="13.5" thickBot="1" x14ac:dyDescent="0.25">
      <c r="C57" s="451" t="s">
        <v>262</v>
      </c>
      <c r="D57" s="452">
        <f>SUM(D49:D56)</f>
        <v>2569</v>
      </c>
      <c r="E57" s="452">
        <f>SUM(E49:E56)</f>
        <v>80068</v>
      </c>
      <c r="F57" s="453">
        <f>D57/$D$38</f>
        <v>1</v>
      </c>
      <c r="G57" s="454">
        <f>SUM(G49:G55)</f>
        <v>4047.5425688616274</v>
      </c>
      <c r="H57" s="459"/>
      <c r="I57" s="459"/>
      <c r="J57" s="459"/>
      <c r="K57" s="593">
        <f>SUM(K49:K56)</f>
        <v>3935.3303279051738</v>
      </c>
    </row>
    <row r="59" spans="2:11" x14ac:dyDescent="0.2">
      <c r="B59" s="1" t="s">
        <v>767</v>
      </c>
    </row>
    <row r="61" spans="2:11" x14ac:dyDescent="0.2">
      <c r="C61" t="s">
        <v>583</v>
      </c>
    </row>
    <row r="62" spans="2:11" x14ac:dyDescent="0.2">
      <c r="G62" t="str">
        <f>G44</f>
        <v>Total</v>
      </c>
      <c r="H62" s="573" t="s">
        <v>810</v>
      </c>
      <c r="I62" s="573" t="s">
        <v>811</v>
      </c>
    </row>
    <row r="63" spans="2:11" ht="13.5" thickBot="1" x14ac:dyDescent="0.25">
      <c r="C63" t="s">
        <v>587</v>
      </c>
      <c r="G63" s="456">
        <f>Secundaria!N97</f>
        <v>20574.674279518957</v>
      </c>
      <c r="H63" s="456">
        <f>Secundaria!N90</f>
        <v>14372.62939236569</v>
      </c>
      <c r="I63" s="456">
        <f>Secundaria!N95</f>
        <v>6202.0448871532681</v>
      </c>
    </row>
    <row r="64" spans="2:11" ht="13.5" thickTop="1" x14ac:dyDescent="0.2">
      <c r="G64" s="574"/>
    </row>
    <row r="65" spans="2:11" ht="13.5" thickBot="1" x14ac:dyDescent="0.25">
      <c r="G65" s="574"/>
    </row>
    <row r="66" spans="2:11" ht="13.5" thickBot="1" x14ac:dyDescent="0.25">
      <c r="H66" t="str">
        <f>H47</f>
        <v>TOTAL</v>
      </c>
      <c r="I66" s="572" t="s">
        <v>810</v>
      </c>
      <c r="J66" s="575" t="s">
        <v>811</v>
      </c>
    </row>
    <row r="67" spans="2:11" ht="39" thickBot="1" x14ac:dyDescent="0.25">
      <c r="C67" s="446" t="s">
        <v>458</v>
      </c>
      <c r="D67" s="448" t="s">
        <v>579</v>
      </c>
      <c r="E67" s="448" t="s">
        <v>586</v>
      </c>
      <c r="F67" s="447" t="s">
        <v>360</v>
      </c>
      <c r="G67" s="448" t="s">
        <v>580</v>
      </c>
      <c r="H67" s="449" t="s">
        <v>581</v>
      </c>
      <c r="I67" s="449" t="s">
        <v>581</v>
      </c>
      <c r="J67" s="449" t="s">
        <v>581</v>
      </c>
    </row>
    <row r="68" spans="2:11" x14ac:dyDescent="0.2">
      <c r="C68" s="79" t="s">
        <v>537</v>
      </c>
      <c r="D68" s="219">
        <f>D49</f>
        <v>881</v>
      </c>
      <c r="E68" s="219">
        <f>E49</f>
        <v>21144</v>
      </c>
      <c r="F68" s="444">
        <f>E68/E76</f>
        <v>0.2640755357945746</v>
      </c>
      <c r="G68" s="445">
        <f>F68*G63</f>
        <v>5433.2681341628213</v>
      </c>
      <c r="H68" s="457">
        <f t="shared" ref="H68:H74" si="13">G68/D68</f>
        <v>6.167160197687652</v>
      </c>
      <c r="I68" s="457">
        <f>($H$63*F68)/D68</f>
        <v>4.3081269098363464</v>
      </c>
      <c r="J68" s="457">
        <f>($I$63*F68)/D68</f>
        <v>1.8590332878513067</v>
      </c>
      <c r="K68" s="443"/>
    </row>
    <row r="69" spans="2:11" x14ac:dyDescent="0.2">
      <c r="C69" s="129" t="s">
        <v>538</v>
      </c>
      <c r="D69" s="442">
        <f>D50</f>
        <v>772</v>
      </c>
      <c r="E69" s="442">
        <f>E50</f>
        <v>24704</v>
      </c>
      <c r="F69" s="324">
        <f t="shared" ref="F69:F74" si="14">E69/$E$76</f>
        <v>0.30853774291851926</v>
      </c>
      <c r="G69" s="455">
        <f t="shared" ref="G69:G74" si="15">F69*$G$63</f>
        <v>6348.0635634864902</v>
      </c>
      <c r="H69" s="460">
        <f t="shared" si="13"/>
        <v>8.2228802635835372</v>
      </c>
      <c r="I69" s="576">
        <f t="shared" ref="I69:I74" si="16">($H$63*F69)/D69</f>
        <v>5.7441692131151285</v>
      </c>
      <c r="J69" s="458">
        <f t="shared" ref="J69:J74" si="17">($I$63*F69)/D69</f>
        <v>2.4787110504684091</v>
      </c>
      <c r="K69" s="443"/>
    </row>
    <row r="70" spans="2:11" x14ac:dyDescent="0.2">
      <c r="C70" s="129" t="s">
        <v>539</v>
      </c>
      <c r="D70" s="442">
        <f t="shared" ref="D70:E74" si="18">D51</f>
        <v>302</v>
      </c>
      <c r="E70" s="442">
        <f t="shared" si="18"/>
        <v>11476</v>
      </c>
      <c r="F70" s="324">
        <f t="shared" si="14"/>
        <v>0.14332817105460358</v>
      </c>
      <c r="G70" s="455">
        <f t="shared" si="15"/>
        <v>2948.9304345276455</v>
      </c>
      <c r="H70" s="460">
        <f t="shared" si="13"/>
        <v>9.764670313005448</v>
      </c>
      <c r="I70" s="576">
        <f t="shared" si="16"/>
        <v>6.8212009405742151</v>
      </c>
      <c r="J70" s="458">
        <f t="shared" si="17"/>
        <v>2.9434693724312355</v>
      </c>
      <c r="K70" s="443"/>
    </row>
    <row r="71" spans="2:11" x14ac:dyDescent="0.2">
      <c r="C71" s="129" t="s">
        <v>540</v>
      </c>
      <c r="D71" s="442">
        <f t="shared" si="18"/>
        <v>366</v>
      </c>
      <c r="E71" s="442">
        <f t="shared" si="18"/>
        <v>11712</v>
      </c>
      <c r="F71" s="324">
        <f t="shared" si="14"/>
        <v>0.14627566568416844</v>
      </c>
      <c r="G71" s="455">
        <f t="shared" si="15"/>
        <v>3009.574176471574</v>
      </c>
      <c r="H71" s="460">
        <f t="shared" si="13"/>
        <v>8.2228802635835354</v>
      </c>
      <c r="I71" s="576">
        <f t="shared" si="16"/>
        <v>5.7441692131151276</v>
      </c>
      <c r="J71" s="458">
        <f t="shared" si="17"/>
        <v>2.4787110504684087</v>
      </c>
      <c r="K71" s="443"/>
    </row>
    <row r="72" spans="2:11" x14ac:dyDescent="0.2">
      <c r="C72" s="129" t="s">
        <v>541</v>
      </c>
      <c r="D72" s="442">
        <f t="shared" si="18"/>
        <v>130</v>
      </c>
      <c r="E72" s="442">
        <f t="shared" si="18"/>
        <v>4940</v>
      </c>
      <c r="F72" s="324">
        <f t="shared" si="14"/>
        <v>6.1697557076484985E-2</v>
      </c>
      <c r="G72" s="455">
        <f t="shared" si="15"/>
        <v>1269.4071406907085</v>
      </c>
      <c r="H72" s="460">
        <f t="shared" si="13"/>
        <v>9.7646703130054497</v>
      </c>
      <c r="I72" s="576">
        <f t="shared" si="16"/>
        <v>6.8212009405742142</v>
      </c>
      <c r="J72" s="458">
        <f t="shared" si="17"/>
        <v>2.943469372431236</v>
      </c>
      <c r="K72" s="443"/>
    </row>
    <row r="73" spans="2:11" x14ac:dyDescent="0.2">
      <c r="C73" s="129" t="s">
        <v>542</v>
      </c>
      <c r="D73" s="442">
        <f t="shared" si="18"/>
        <v>73</v>
      </c>
      <c r="E73" s="442">
        <f t="shared" si="18"/>
        <v>3212</v>
      </c>
      <c r="F73" s="324">
        <f t="shared" si="14"/>
        <v>4.0115901483738822E-2</v>
      </c>
      <c r="G73" s="455">
        <f t="shared" si="15"/>
        <v>825.37160645719746</v>
      </c>
      <c r="H73" s="460">
        <f t="shared" si="13"/>
        <v>11.306460362427362</v>
      </c>
      <c r="I73" s="576">
        <f t="shared" si="16"/>
        <v>7.8982326680333017</v>
      </c>
      <c r="J73" s="458">
        <f t="shared" si="17"/>
        <v>3.4082276943940628</v>
      </c>
      <c r="K73" s="443"/>
    </row>
    <row r="74" spans="2:11" x14ac:dyDescent="0.2">
      <c r="C74" s="129" t="s">
        <v>543</v>
      </c>
      <c r="D74" s="442">
        <f t="shared" si="18"/>
        <v>45</v>
      </c>
      <c r="E74" s="442">
        <f t="shared" si="18"/>
        <v>2880</v>
      </c>
      <c r="F74" s="324">
        <f t="shared" si="14"/>
        <v>3.5969425987910274E-2</v>
      </c>
      <c r="G74" s="455">
        <f t="shared" si="15"/>
        <v>740.05922372251825</v>
      </c>
      <c r="H74" s="460">
        <f t="shared" si="13"/>
        <v>16.445760527167071</v>
      </c>
      <c r="I74" s="576">
        <f t="shared" si="16"/>
        <v>11.488338426230257</v>
      </c>
      <c r="J74" s="458">
        <f t="shared" si="17"/>
        <v>4.9574221009368182</v>
      </c>
      <c r="K74" s="443"/>
    </row>
    <row r="75" spans="2:11" ht="13.5" thickBot="1" x14ac:dyDescent="0.25">
      <c r="C75" s="79"/>
      <c r="D75" s="126"/>
      <c r="E75" s="126"/>
      <c r="F75" s="444"/>
      <c r="G75" s="126"/>
      <c r="H75" s="12"/>
      <c r="I75" s="12"/>
      <c r="J75" s="12"/>
    </row>
    <row r="76" spans="2:11" ht="13.5" thickBot="1" x14ac:dyDescent="0.25">
      <c r="C76" s="451" t="s">
        <v>262</v>
      </c>
      <c r="D76" s="452">
        <f>SUM(D68:D75)</f>
        <v>2569</v>
      </c>
      <c r="E76" s="452">
        <f>SUM(E68:E75)</f>
        <v>80068</v>
      </c>
      <c r="F76" s="453">
        <f>D76/$D$38</f>
        <v>1</v>
      </c>
      <c r="G76" s="454">
        <f>SUM(G68:G74)</f>
        <v>20574.674279518953</v>
      </c>
      <c r="H76" s="459"/>
      <c r="I76" s="459"/>
      <c r="J76" s="459"/>
    </row>
    <row r="78" spans="2:11" x14ac:dyDescent="0.2">
      <c r="B78" s="1" t="s">
        <v>768</v>
      </c>
    </row>
    <row r="80" spans="2:11" x14ac:dyDescent="0.2">
      <c r="C80" t="s">
        <v>588</v>
      </c>
    </row>
    <row r="81" spans="3:12" x14ac:dyDescent="0.2">
      <c r="C81" t="s">
        <v>589</v>
      </c>
    </row>
    <row r="83" spans="3:12" x14ac:dyDescent="0.2">
      <c r="G83" t="str">
        <f>G62</f>
        <v>Total</v>
      </c>
      <c r="H83" s="573" t="s">
        <v>810</v>
      </c>
      <c r="I83" s="573" t="s">
        <v>811</v>
      </c>
    </row>
    <row r="84" spans="3:12" ht="13.5" thickBot="1" x14ac:dyDescent="0.25">
      <c r="C84" t="s">
        <v>590</v>
      </c>
      <c r="G84" s="456">
        <f>Secundaria!I122</f>
        <v>12888.516599546005</v>
      </c>
      <c r="H84" s="456">
        <f>Secundaria!I116</f>
        <v>11134.594103838495</v>
      </c>
      <c r="I84" s="456">
        <f>Secundaria!I120</f>
        <v>1753.9224957075103</v>
      </c>
    </row>
    <row r="85" spans="3:12" ht="13.5" thickTop="1" x14ac:dyDescent="0.2">
      <c r="G85" s="574"/>
    </row>
    <row r="86" spans="3:12" ht="13.5" thickBot="1" x14ac:dyDescent="0.25">
      <c r="G86" s="574"/>
    </row>
    <row r="87" spans="3:12" ht="13.5" thickBot="1" x14ac:dyDescent="0.25">
      <c r="I87" t="str">
        <f>H66</f>
        <v>TOTAL</v>
      </c>
      <c r="J87" s="572" t="s">
        <v>810</v>
      </c>
      <c r="K87" s="575" t="s">
        <v>811</v>
      </c>
    </row>
    <row r="88" spans="3:12" ht="39" thickBot="1" x14ac:dyDescent="0.25">
      <c r="C88" s="446" t="s">
        <v>458</v>
      </c>
      <c r="D88" s="448" t="s">
        <v>579</v>
      </c>
      <c r="E88" s="448" t="s">
        <v>591</v>
      </c>
      <c r="F88" s="448" t="s">
        <v>592</v>
      </c>
      <c r="G88" s="447" t="s">
        <v>360</v>
      </c>
      <c r="H88" s="448" t="s">
        <v>580</v>
      </c>
      <c r="I88" s="449" t="s">
        <v>581</v>
      </c>
      <c r="J88" s="449" t="s">
        <v>581</v>
      </c>
      <c r="K88" s="449" t="s">
        <v>581</v>
      </c>
    </row>
    <row r="89" spans="3:12" x14ac:dyDescent="0.2">
      <c r="C89" s="79" t="s">
        <v>537</v>
      </c>
      <c r="D89" s="219">
        <f t="shared" ref="D89:D95" si="19">D68</f>
        <v>881</v>
      </c>
      <c r="E89" s="462">
        <f>'Consumos Est.'!J43</f>
        <v>16.5</v>
      </c>
      <c r="F89" s="219">
        <f t="shared" ref="F89:F95" si="20">D89*E89</f>
        <v>14536.5</v>
      </c>
      <c r="G89" s="444">
        <f>F89/F97</f>
        <v>0.2206969670899144</v>
      </c>
      <c r="H89" s="445">
        <f>G89*G84</f>
        <v>2844.4565238078203</v>
      </c>
      <c r="I89" s="457">
        <f t="shared" ref="I89:I95" si="21">H89/D89</f>
        <v>3.2286680179430425</v>
      </c>
      <c r="J89" s="457">
        <f>($H$84*G89)/D89</f>
        <v>2.7892975578824055</v>
      </c>
      <c r="K89" s="457">
        <f>($I$84*G89)/D89</f>
        <v>0.43937046006063668</v>
      </c>
      <c r="L89" s="443"/>
    </row>
    <row r="90" spans="3:12" x14ac:dyDescent="0.2">
      <c r="C90" s="129" t="s">
        <v>538</v>
      </c>
      <c r="D90" s="442">
        <f t="shared" si="19"/>
        <v>772</v>
      </c>
      <c r="E90" s="463">
        <f>'Consumos Est.'!J55</f>
        <v>26.133333333333336</v>
      </c>
      <c r="F90" s="442">
        <f t="shared" si="20"/>
        <v>20174.933333333334</v>
      </c>
      <c r="G90" s="324">
        <f t="shared" ref="G90:G95" si="22">F90/$F$97</f>
        <v>0.30630114524871072</v>
      </c>
      <c r="H90" s="455">
        <f t="shared" ref="H90:H95" si="23">G90*$G$84</f>
        <v>3947.7673949979599</v>
      </c>
      <c r="I90" s="460">
        <f t="shared" si="21"/>
        <v>5.1136883354895852</v>
      </c>
      <c r="J90" s="576">
        <f t="shared" ref="J90:J95" si="24">($H$84*G90)/D90</f>
        <v>4.4177965361208198</v>
      </c>
      <c r="K90" s="458">
        <f t="shared" ref="K90:K95" si="25">($I$84*G90)/D90</f>
        <v>0.695891799368766</v>
      </c>
      <c r="L90" s="443"/>
    </row>
    <row r="91" spans="3:12" x14ac:dyDescent="0.2">
      <c r="C91" s="129" t="s">
        <v>539</v>
      </c>
      <c r="D91" s="442">
        <f t="shared" si="19"/>
        <v>302</v>
      </c>
      <c r="E91" s="463">
        <f>'Consumos Est.'!J66</f>
        <v>41.433333333333337</v>
      </c>
      <c r="F91" s="442">
        <f t="shared" si="20"/>
        <v>12512.866666666669</v>
      </c>
      <c r="G91" s="324">
        <f t="shared" si="22"/>
        <v>0.189973633469805</v>
      </c>
      <c r="H91" s="455">
        <f t="shared" si="23"/>
        <v>2448.4783284516502</v>
      </c>
      <c r="I91" s="460">
        <f t="shared" si="21"/>
        <v>8.1075441339458614</v>
      </c>
      <c r="J91" s="576">
        <f t="shared" si="24"/>
        <v>7.0042360897935962</v>
      </c>
      <c r="K91" s="458">
        <f t="shared" si="25"/>
        <v>1.1033080441522656</v>
      </c>
      <c r="L91" s="443"/>
    </row>
    <row r="92" spans="3:12" x14ac:dyDescent="0.2">
      <c r="C92" s="129" t="s">
        <v>540</v>
      </c>
      <c r="D92" s="442">
        <f t="shared" si="19"/>
        <v>366</v>
      </c>
      <c r="E92" s="463">
        <f>'Consumos Est.'!J77</f>
        <v>26.133333333333336</v>
      </c>
      <c r="F92" s="442">
        <f t="shared" si="20"/>
        <v>9564.8000000000011</v>
      </c>
      <c r="G92" s="324">
        <f t="shared" si="22"/>
        <v>0.1452153097940779</v>
      </c>
      <c r="H92" s="455">
        <f t="shared" si="23"/>
        <v>1871.6099307891886</v>
      </c>
      <c r="I92" s="460">
        <f t="shared" si="21"/>
        <v>5.1136883354895861</v>
      </c>
      <c r="J92" s="576">
        <f t="shared" si="24"/>
        <v>4.4177965361208207</v>
      </c>
      <c r="K92" s="458">
        <f t="shared" si="25"/>
        <v>0.695891799368766</v>
      </c>
      <c r="L92" s="443"/>
    </row>
    <row r="93" spans="3:12" x14ac:dyDescent="0.2">
      <c r="C93" s="129" t="s">
        <v>541</v>
      </c>
      <c r="D93" s="442">
        <f t="shared" si="19"/>
        <v>130</v>
      </c>
      <c r="E93" s="463">
        <f>'Consumos Est.'!J88</f>
        <v>32</v>
      </c>
      <c r="F93" s="442">
        <f t="shared" si="20"/>
        <v>4160</v>
      </c>
      <c r="G93" s="324">
        <f t="shared" si="22"/>
        <v>6.315821436343301E-2</v>
      </c>
      <c r="H93" s="455">
        <f t="shared" si="23"/>
        <v>814.01569422079126</v>
      </c>
      <c r="I93" s="460">
        <f t="shared" si="21"/>
        <v>6.2616591863137785</v>
      </c>
      <c r="J93" s="576">
        <f t="shared" si="24"/>
        <v>5.4095467789234535</v>
      </c>
      <c r="K93" s="458">
        <f t="shared" si="25"/>
        <v>0.85211240739032579</v>
      </c>
      <c r="L93" s="443"/>
    </row>
    <row r="94" spans="3:12" x14ac:dyDescent="0.2">
      <c r="C94" s="129" t="s">
        <v>542</v>
      </c>
      <c r="D94" s="442">
        <f t="shared" si="19"/>
        <v>73</v>
      </c>
      <c r="E94" s="463">
        <f>'Consumos Est.'!J99</f>
        <v>47.633333333333333</v>
      </c>
      <c r="F94" s="442">
        <f t="shared" si="20"/>
        <v>3477.2333333333331</v>
      </c>
      <c r="G94" s="324">
        <f t="shared" si="22"/>
        <v>5.2792271215947435E-2</v>
      </c>
      <c r="H94" s="455">
        <f t="shared" si="23"/>
        <v>680.41406389447332</v>
      </c>
      <c r="I94" s="460">
        <f t="shared" si="21"/>
        <v>9.3207406012941547</v>
      </c>
      <c r="J94" s="576">
        <f t="shared" si="24"/>
        <v>8.0523357782100149</v>
      </c>
      <c r="K94" s="458">
        <f t="shared" si="25"/>
        <v>1.2684048230841407</v>
      </c>
      <c r="L94" s="443"/>
    </row>
    <row r="95" spans="3:12" x14ac:dyDescent="0.2">
      <c r="C95" s="129" t="s">
        <v>543</v>
      </c>
      <c r="D95" s="442">
        <f t="shared" si="19"/>
        <v>45</v>
      </c>
      <c r="E95" s="463">
        <f>'Consumos Est.'!J110</f>
        <v>32</v>
      </c>
      <c r="F95" s="442">
        <f t="shared" si="20"/>
        <v>1440</v>
      </c>
      <c r="G95" s="324">
        <f t="shared" si="22"/>
        <v>2.1862458818111424E-2</v>
      </c>
      <c r="H95" s="455">
        <f t="shared" si="23"/>
        <v>281.77466338412</v>
      </c>
      <c r="I95" s="460">
        <f t="shared" si="21"/>
        <v>6.2616591863137776</v>
      </c>
      <c r="J95" s="576">
        <f t="shared" si="24"/>
        <v>5.4095467789234526</v>
      </c>
      <c r="K95" s="458">
        <f t="shared" si="25"/>
        <v>0.85211240739032568</v>
      </c>
      <c r="L95" s="443"/>
    </row>
    <row r="96" spans="3:12" ht="13.5" thickBot="1" x14ac:dyDescent="0.25">
      <c r="C96" s="79"/>
      <c r="D96" s="126"/>
      <c r="E96" s="462"/>
      <c r="F96" s="126"/>
      <c r="G96" s="444"/>
      <c r="H96" s="126"/>
      <c r="I96" s="12"/>
      <c r="J96" s="12"/>
      <c r="K96" s="12"/>
    </row>
    <row r="97" spans="2:12" ht="13.5" thickBot="1" x14ac:dyDescent="0.25">
      <c r="C97" s="451" t="s">
        <v>262</v>
      </c>
      <c r="D97" s="452">
        <f>SUM(D89:D96)</f>
        <v>2569</v>
      </c>
      <c r="E97" s="464">
        <f>SUM(E89:E96)</f>
        <v>221.83333333333334</v>
      </c>
      <c r="F97" s="452">
        <f>SUM(F89:F95)</f>
        <v>65866.333333333343</v>
      </c>
      <c r="G97" s="453">
        <f>D97/$D$38</f>
        <v>1</v>
      </c>
      <c r="H97" s="454">
        <f>SUM(H89:H95)</f>
        <v>12888.516599546003</v>
      </c>
      <c r="I97" s="459"/>
      <c r="J97" s="459"/>
      <c r="K97" s="459"/>
    </row>
    <row r="99" spans="2:12" x14ac:dyDescent="0.2">
      <c r="B99" s="1" t="s">
        <v>769</v>
      </c>
      <c r="H99" s="443"/>
    </row>
    <row r="100" spans="2:12" x14ac:dyDescent="0.2">
      <c r="H100" s="149"/>
    </row>
    <row r="101" spans="2:12" x14ac:dyDescent="0.2">
      <c r="C101" t="s">
        <v>593</v>
      </c>
      <c r="H101" s="149"/>
    </row>
    <row r="102" spans="2:12" x14ac:dyDescent="0.2">
      <c r="C102" t="s">
        <v>594</v>
      </c>
      <c r="H102" s="443"/>
    </row>
    <row r="103" spans="2:12" x14ac:dyDescent="0.2">
      <c r="H103" s="443"/>
      <c r="I103" s="443"/>
    </row>
    <row r="104" spans="2:12" ht="13.5" thickBot="1" x14ac:dyDescent="0.25">
      <c r="C104" t="s">
        <v>1309</v>
      </c>
      <c r="G104" s="456">
        <f>Secundaria!H139</f>
        <v>27464.172868309488</v>
      </c>
      <c r="H104" s="443"/>
      <c r="I104" t="s">
        <v>1067</v>
      </c>
      <c r="J104" s="456">
        <f>Secundaria!I139</f>
        <v>50780.837397369192</v>
      </c>
    </row>
    <row r="105" spans="2:12" ht="14.25" thickTop="1" thickBot="1" x14ac:dyDescent="0.25">
      <c r="H105" s="572" t="s">
        <v>810</v>
      </c>
    </row>
    <row r="106" spans="2:12" ht="51.75" thickBot="1" x14ac:dyDescent="0.25">
      <c r="C106" s="446" t="s">
        <v>458</v>
      </c>
      <c r="D106" s="448" t="s">
        <v>595</v>
      </c>
      <c r="E106" s="447" t="s">
        <v>360</v>
      </c>
      <c r="F106" s="448" t="s">
        <v>580</v>
      </c>
      <c r="G106" s="448" t="s">
        <v>596</v>
      </c>
      <c r="H106" s="449" t="s">
        <v>581</v>
      </c>
      <c r="I106" s="597" t="s">
        <v>1066</v>
      </c>
      <c r="J106" s="448" t="s">
        <v>1068</v>
      </c>
      <c r="K106" s="448" t="s">
        <v>1069</v>
      </c>
      <c r="L106" s="449" t="s">
        <v>1070</v>
      </c>
    </row>
    <row r="107" spans="2:12" x14ac:dyDescent="0.2">
      <c r="C107" s="79" t="s">
        <v>537</v>
      </c>
      <c r="D107" s="219">
        <f>Ocupación!C70</f>
        <v>881</v>
      </c>
      <c r="E107" s="444">
        <f>D107/D115</f>
        <v>0.18633671742808799</v>
      </c>
      <c r="F107" s="445">
        <f>E107*G104</f>
        <v>5117.5838191583462</v>
      </c>
      <c r="G107" s="219">
        <f t="shared" ref="G107:G113" si="26">D89</f>
        <v>881</v>
      </c>
      <c r="H107" s="457">
        <f t="shared" ref="H107:H113" si="27">F107/G107</f>
        <v>5.80883520903331</v>
      </c>
      <c r="I107" s="211">
        <f>Estructura!C6*1*62</f>
        <v>1240</v>
      </c>
      <c r="J107" s="445">
        <f>(I107/$I$115)*$J$104</f>
        <v>7202.9556592013041</v>
      </c>
      <c r="K107" s="219">
        <f>Estructura!C6*62</f>
        <v>1240</v>
      </c>
      <c r="L107" s="457">
        <f>J107/K107</f>
        <v>5.80883520903331</v>
      </c>
    </row>
    <row r="108" spans="2:12" x14ac:dyDescent="0.2">
      <c r="C108" s="129" t="s">
        <v>538</v>
      </c>
      <c r="D108" s="442">
        <f>Ocupación!D70</f>
        <v>1530</v>
      </c>
      <c r="E108" s="324">
        <f t="shared" ref="E108:E113" si="28">D108/$D$115</f>
        <v>0.32360406091370558</v>
      </c>
      <c r="F108" s="455">
        <f t="shared" ref="F108:F113" si="29">E108*$G$104</f>
        <v>8887.5178698209638</v>
      </c>
      <c r="G108" s="442">
        <f t="shared" si="26"/>
        <v>772</v>
      </c>
      <c r="H108" s="458">
        <f t="shared" si="27"/>
        <v>11.512328846918347</v>
      </c>
      <c r="I108" s="374">
        <f>Estructura!C7*2*62</f>
        <v>2480</v>
      </c>
      <c r="J108" s="455">
        <f t="shared" ref="J108:J115" si="30">(I108/$I$115)*$J$104</f>
        <v>14405.911318402608</v>
      </c>
      <c r="K108" s="442">
        <f>Estructura!C7*62</f>
        <v>1240</v>
      </c>
      <c r="L108" s="458">
        <f t="shared" ref="L108:L113" si="31">J108/K108</f>
        <v>11.61767041806662</v>
      </c>
    </row>
    <row r="109" spans="2:12" x14ac:dyDescent="0.2">
      <c r="C109" s="129" t="s">
        <v>539</v>
      </c>
      <c r="D109" s="442">
        <f>Ocupación!E70</f>
        <v>856</v>
      </c>
      <c r="E109" s="324">
        <f t="shared" si="28"/>
        <v>0.18104906937394247</v>
      </c>
      <c r="F109" s="455">
        <f t="shared" si="29"/>
        <v>4972.3629389325133</v>
      </c>
      <c r="G109" s="442">
        <f t="shared" si="26"/>
        <v>302</v>
      </c>
      <c r="H109" s="458">
        <f t="shared" si="27"/>
        <v>16.464777943485142</v>
      </c>
      <c r="I109" s="374">
        <f>Estructura!C8*3*62</f>
        <v>1860</v>
      </c>
      <c r="J109" s="455">
        <f t="shared" si="30"/>
        <v>10804.433488801957</v>
      </c>
      <c r="K109" s="442">
        <f>Estructura!C8*62</f>
        <v>620</v>
      </c>
      <c r="L109" s="458">
        <f t="shared" si="31"/>
        <v>17.426505627099932</v>
      </c>
    </row>
    <row r="110" spans="2:12" x14ac:dyDescent="0.2">
      <c r="C110" s="129" t="s">
        <v>540</v>
      </c>
      <c r="D110" s="442">
        <f>Ocupación!F70</f>
        <v>706</v>
      </c>
      <c r="E110" s="324">
        <f t="shared" si="28"/>
        <v>0.14932318104906939</v>
      </c>
      <c r="F110" s="455">
        <f t="shared" si="29"/>
        <v>4101.0376575775172</v>
      </c>
      <c r="G110" s="442">
        <f t="shared" si="26"/>
        <v>366</v>
      </c>
      <c r="H110" s="458">
        <f t="shared" si="27"/>
        <v>11.205020922342943</v>
      </c>
      <c r="I110" s="374">
        <f>Estructura!C9*2*62</f>
        <v>1240</v>
      </c>
      <c r="J110" s="455">
        <f t="shared" si="30"/>
        <v>7202.9556592013041</v>
      </c>
      <c r="K110" s="442">
        <f>Estructura!C9*62</f>
        <v>620</v>
      </c>
      <c r="L110" s="458">
        <f t="shared" si="31"/>
        <v>11.61767041806662</v>
      </c>
    </row>
    <row r="111" spans="2:12" x14ac:dyDescent="0.2">
      <c r="C111" s="129" t="s">
        <v>541</v>
      </c>
      <c r="D111" s="442">
        <f>Ocupación!G70</f>
        <v>377</v>
      </c>
      <c r="E111" s="324">
        <f t="shared" si="28"/>
        <v>7.9737732656514376E-2</v>
      </c>
      <c r="F111" s="455">
        <f t="shared" si="29"/>
        <v>2189.9308738055574</v>
      </c>
      <c r="G111" s="442">
        <f t="shared" si="26"/>
        <v>130</v>
      </c>
      <c r="H111" s="458">
        <f t="shared" si="27"/>
        <v>16.845622106196597</v>
      </c>
      <c r="I111" s="374">
        <f>Estructura!C10*3*62</f>
        <v>930</v>
      </c>
      <c r="J111" s="455">
        <f t="shared" si="30"/>
        <v>5402.2167444009783</v>
      </c>
      <c r="K111" s="442">
        <f>Estructura!C10*62</f>
        <v>310</v>
      </c>
      <c r="L111" s="458">
        <f t="shared" si="31"/>
        <v>17.426505627099932</v>
      </c>
    </row>
    <row r="112" spans="2:12" x14ac:dyDescent="0.2">
      <c r="C112" s="129" t="s">
        <v>542</v>
      </c>
      <c r="D112" s="442">
        <f>Ocupación!H70</f>
        <v>288</v>
      </c>
      <c r="E112" s="324">
        <f t="shared" si="28"/>
        <v>6.0913705583756347E-2</v>
      </c>
      <c r="F112" s="455">
        <f t="shared" si="29"/>
        <v>1672.9445402015933</v>
      </c>
      <c r="G112" s="442">
        <f t="shared" si="26"/>
        <v>73</v>
      </c>
      <c r="H112" s="458">
        <f t="shared" si="27"/>
        <v>22.917048495912237</v>
      </c>
      <c r="I112" s="374">
        <f>Estructura!C11*4*62</f>
        <v>744</v>
      </c>
      <c r="J112" s="455">
        <f t="shared" si="30"/>
        <v>4321.7733955207823</v>
      </c>
      <c r="K112" s="442">
        <f>Estructura!C11*62</f>
        <v>186</v>
      </c>
      <c r="L112" s="458">
        <f t="shared" si="31"/>
        <v>23.23534083613324</v>
      </c>
    </row>
    <row r="113" spans="2:12" x14ac:dyDescent="0.2">
      <c r="C113" s="129" t="s">
        <v>543</v>
      </c>
      <c r="D113" s="442">
        <f>Ocupación!I70</f>
        <v>90</v>
      </c>
      <c r="E113" s="324">
        <f t="shared" si="28"/>
        <v>1.9035532994923859E-2</v>
      </c>
      <c r="F113" s="455">
        <f t="shared" si="29"/>
        <v>522.79516881299787</v>
      </c>
      <c r="G113" s="442">
        <f t="shared" si="26"/>
        <v>45</v>
      </c>
      <c r="H113" s="458">
        <f t="shared" si="27"/>
        <v>11.61767041806662</v>
      </c>
      <c r="I113" s="374">
        <f>Estructura!C12*2*62</f>
        <v>248</v>
      </c>
      <c r="J113" s="455">
        <f t="shared" si="30"/>
        <v>1440.5911318402607</v>
      </c>
      <c r="K113" s="442">
        <f>Estructura!C12*62</f>
        <v>124</v>
      </c>
      <c r="L113" s="458">
        <f t="shared" si="31"/>
        <v>11.617670418066618</v>
      </c>
    </row>
    <row r="114" spans="2:12" ht="13.5" thickBot="1" x14ac:dyDescent="0.25">
      <c r="C114" s="79"/>
      <c r="D114" s="126"/>
      <c r="E114" s="444"/>
      <c r="F114" s="126"/>
      <c r="G114" s="126"/>
      <c r="H114" s="12"/>
      <c r="I114" s="211"/>
      <c r="J114" s="445"/>
      <c r="K114" s="219"/>
      <c r="L114" s="457"/>
    </row>
    <row r="115" spans="2:12" ht="13.5" thickBot="1" x14ac:dyDescent="0.25">
      <c r="C115" s="451" t="s">
        <v>262</v>
      </c>
      <c r="D115" s="452">
        <f>SUM(D107:D114)</f>
        <v>4728</v>
      </c>
      <c r="E115" s="453">
        <f>SUM(E107:E114)</f>
        <v>1</v>
      </c>
      <c r="F115" s="454">
        <f>SUM(F107:F113)</f>
        <v>27464.172868309488</v>
      </c>
      <c r="G115" s="452">
        <f>SUM(G107:G113)</f>
        <v>2569</v>
      </c>
      <c r="H115" s="459"/>
      <c r="I115" s="601">
        <f>SUM(I107:I114)</f>
        <v>8742</v>
      </c>
      <c r="J115" s="598">
        <f t="shared" si="30"/>
        <v>50780.837397369192</v>
      </c>
      <c r="K115" s="600">
        <f>SUM(K107:K113)</f>
        <v>4340</v>
      </c>
      <c r="L115" s="599"/>
    </row>
    <row r="118" spans="2:12" x14ac:dyDescent="0.2">
      <c r="B118" s="1" t="s">
        <v>770</v>
      </c>
    </row>
    <row r="121" spans="2:12" x14ac:dyDescent="0.2">
      <c r="G121" t="s">
        <v>98</v>
      </c>
      <c r="H121" s="573" t="s">
        <v>810</v>
      </c>
      <c r="I121" s="573" t="s">
        <v>811</v>
      </c>
    </row>
    <row r="122" spans="2:12" ht="13.5" thickBot="1" x14ac:dyDescent="0.25">
      <c r="C122" t="s">
        <v>948</v>
      </c>
      <c r="G122" s="456">
        <f>'Costos Bar'!G82+'Costos Bar'!J82</f>
        <v>16490.694259961303</v>
      </c>
      <c r="H122" s="456">
        <f>'Costos Bar'!J82</f>
        <v>10580.694259961303</v>
      </c>
      <c r="I122" s="456">
        <f>'Costos Bar'!G82</f>
        <v>5910</v>
      </c>
    </row>
    <row r="123" spans="2:12" ht="13.5" thickTop="1" x14ac:dyDescent="0.2">
      <c r="G123" s="574"/>
    </row>
    <row r="124" spans="2:12" ht="13.5" thickBot="1" x14ac:dyDescent="0.25">
      <c r="G124" s="574"/>
    </row>
    <row r="125" spans="2:12" ht="13.5" thickBot="1" x14ac:dyDescent="0.25">
      <c r="D125" s="302" t="s">
        <v>942</v>
      </c>
      <c r="E125" s="572" t="s">
        <v>810</v>
      </c>
      <c r="F125" s="575" t="s">
        <v>811</v>
      </c>
      <c r="G125" s="302" t="s">
        <v>20</v>
      </c>
    </row>
    <row r="126" spans="2:12" ht="39" thickBot="1" x14ac:dyDescent="0.25">
      <c r="C126" s="446" t="s">
        <v>458</v>
      </c>
      <c r="D126" s="577" t="s">
        <v>943</v>
      </c>
      <c r="E126" s="449" t="s">
        <v>944</v>
      </c>
      <c r="F126" s="449" t="s">
        <v>945</v>
      </c>
      <c r="G126" s="449" t="s">
        <v>1072</v>
      </c>
    </row>
    <row r="127" spans="2:12" x14ac:dyDescent="0.2">
      <c r="C127" s="79" t="s">
        <v>537</v>
      </c>
      <c r="D127" s="578">
        <f>'Costos Bar'!M74</f>
        <v>3.4878794966077207</v>
      </c>
      <c r="E127" s="457">
        <f>'Costos Bar'!R74</f>
        <v>2.2378794966077207</v>
      </c>
      <c r="F127" s="457">
        <f>'Costos Bar'!I74</f>
        <v>1.25</v>
      </c>
      <c r="G127" s="578">
        <f>E127+F127</f>
        <v>3.4878794966077207</v>
      </c>
    </row>
    <row r="128" spans="2:12" x14ac:dyDescent="0.2">
      <c r="C128" s="82" t="s">
        <v>538</v>
      </c>
      <c r="D128" s="576">
        <f>'Costos Bar'!M75</f>
        <v>6.9125072924997575</v>
      </c>
      <c r="E128" s="458">
        <f>'Costos Bar'!R75</f>
        <v>4.4757589932154414</v>
      </c>
      <c r="F128" s="458">
        <f>'Costos Bar'!I75</f>
        <v>2.4773316062176165</v>
      </c>
      <c r="G128" s="576">
        <f t="shared" ref="G128:G133" si="32">E128+F128</f>
        <v>6.9530905994330574</v>
      </c>
    </row>
    <row r="129" spans="1:12" x14ac:dyDescent="0.2">
      <c r="C129" s="82" t="s">
        <v>539</v>
      </c>
      <c r="D129" s="576">
        <f>'Costos Bar'!M76</f>
        <v>9.8861749970073145</v>
      </c>
      <c r="E129" s="458">
        <f>'Costos Bar'!R76</f>
        <v>6.713638489823162</v>
      </c>
      <c r="F129" s="458">
        <f>'Costos Bar'!I76</f>
        <v>3.5430463576158941</v>
      </c>
      <c r="G129" s="576">
        <f t="shared" si="32"/>
        <v>10.256684847439056</v>
      </c>
    </row>
    <row r="130" spans="1:12" x14ac:dyDescent="0.2">
      <c r="C130" s="82" t="s">
        <v>540</v>
      </c>
      <c r="D130" s="576">
        <f>'Costos Bar'!M77</f>
        <v>6.7279861328006856</v>
      </c>
      <c r="E130" s="458">
        <f>'Costos Bar'!R77</f>
        <v>4.4757589932154414</v>
      </c>
      <c r="F130" s="458">
        <f>'Costos Bar'!I77</f>
        <v>2.4112021857923498</v>
      </c>
      <c r="G130" s="576">
        <f t="shared" si="32"/>
        <v>6.8869611790077911</v>
      </c>
    </row>
    <row r="131" spans="1:12" x14ac:dyDescent="0.2">
      <c r="C131" s="82" t="s">
        <v>541</v>
      </c>
      <c r="D131" s="576">
        <f>'Costos Bar'!M78</f>
        <v>10.11485054016239</v>
      </c>
      <c r="E131" s="458">
        <f>'Costos Bar'!R78</f>
        <v>6.713638489823162</v>
      </c>
      <c r="F131" s="458">
        <f>'Costos Bar'!I78</f>
        <v>3.625</v>
      </c>
      <c r="G131" s="576">
        <f t="shared" si="32"/>
        <v>10.338638489823161</v>
      </c>
    </row>
    <row r="132" spans="1:12" x14ac:dyDescent="0.2">
      <c r="C132" s="82" t="s">
        <v>542</v>
      </c>
      <c r="D132" s="576">
        <f>'Costos Bar'!M79</f>
        <v>13.760401301685254</v>
      </c>
      <c r="E132" s="458">
        <f>'Costos Bar'!R79</f>
        <v>8.9515179864308827</v>
      </c>
      <c r="F132" s="458">
        <f>'Costos Bar'!I79</f>
        <v>4.9315068493150687</v>
      </c>
      <c r="G132" s="576">
        <f t="shared" si="32"/>
        <v>13.883024835745951</v>
      </c>
    </row>
    <row r="133" spans="1:12" x14ac:dyDescent="0.2">
      <c r="C133" s="82" t="s">
        <v>543</v>
      </c>
      <c r="D133" s="576">
        <f>'Costos Bar'!M80</f>
        <v>6.9757589932154414</v>
      </c>
      <c r="E133" s="458">
        <f>'Costos Bar'!R80</f>
        <v>4.4757589932154405</v>
      </c>
      <c r="F133" s="458">
        <f>'Costos Bar'!I80</f>
        <v>2.5</v>
      </c>
      <c r="G133" s="576">
        <f t="shared" si="32"/>
        <v>6.9757589932154405</v>
      </c>
    </row>
    <row r="134" spans="1:12" ht="13.5" thickBot="1" x14ac:dyDescent="0.25">
      <c r="C134" s="79"/>
      <c r="D134" s="17"/>
      <c r="E134" s="12"/>
      <c r="F134" s="12"/>
      <c r="G134" s="17"/>
    </row>
    <row r="135" spans="1:12" ht="13.5" thickBot="1" x14ac:dyDescent="0.25">
      <c r="C135" s="451" t="s">
        <v>262</v>
      </c>
      <c r="D135" s="74"/>
      <c r="E135" s="459"/>
      <c r="F135" s="459"/>
      <c r="G135" s="602"/>
    </row>
    <row r="138" spans="1:12" x14ac:dyDescent="0.2">
      <c r="D138" s="468" t="s">
        <v>597</v>
      </c>
      <c r="E138" s="166"/>
      <c r="F138" s="166"/>
      <c r="G138" s="166"/>
      <c r="H138" s="469"/>
    </row>
    <row r="139" spans="1:12" x14ac:dyDescent="0.2">
      <c r="D139" s="415"/>
      <c r="E139" s="11" t="s">
        <v>1199</v>
      </c>
      <c r="F139" s="11"/>
      <c r="G139" s="11"/>
      <c r="H139" s="470">
        <f>'Tarifas y Rdos'!H32</f>
        <v>155365.50270994022</v>
      </c>
    </row>
    <row r="140" spans="1:12" x14ac:dyDescent="0.2">
      <c r="D140" s="270"/>
      <c r="E140" s="271" t="s">
        <v>1200</v>
      </c>
      <c r="F140" s="271"/>
      <c r="G140" s="271"/>
      <c r="H140" s="471">
        <f>F20+G38+G57+G76+H97+F115+Primaria!L19+Primaria!L24+G122</f>
        <v>155365.50270994022</v>
      </c>
    </row>
    <row r="142" spans="1:12" x14ac:dyDescent="0.2">
      <c r="A142" s="1" t="s">
        <v>771</v>
      </c>
    </row>
    <row r="143" spans="1:12" ht="13.5" thickBot="1" x14ac:dyDescent="0.25"/>
    <row r="144" spans="1:12" ht="13.5" thickBot="1" x14ac:dyDescent="0.25">
      <c r="C144" s="860" t="s">
        <v>1201</v>
      </c>
      <c r="D144" s="861"/>
      <c r="E144" s="861"/>
      <c r="F144" s="861"/>
      <c r="G144" s="861"/>
      <c r="H144" s="861"/>
      <c r="I144" s="861"/>
      <c r="J144" s="861"/>
      <c r="K144" s="861"/>
      <c r="L144" s="862"/>
    </row>
    <row r="145" spans="3:19" ht="13.5" thickBot="1" x14ac:dyDescent="0.25"/>
    <row r="146" spans="3:19" ht="39" thickBot="1" x14ac:dyDescent="0.25">
      <c r="C146" s="446" t="s">
        <v>458</v>
      </c>
      <c r="D146" s="157" t="s">
        <v>1202</v>
      </c>
      <c r="E146" s="157" t="s">
        <v>1203</v>
      </c>
      <c r="F146" s="157" t="s">
        <v>1204</v>
      </c>
      <c r="G146" s="157" t="s">
        <v>1205</v>
      </c>
      <c r="H146" s="157" t="s">
        <v>1206</v>
      </c>
      <c r="I146" s="157" t="s">
        <v>1207</v>
      </c>
      <c r="J146" s="157" t="s">
        <v>1208</v>
      </c>
      <c r="K146" s="157" t="s">
        <v>946</v>
      </c>
      <c r="L146" s="477" t="s">
        <v>1209</v>
      </c>
      <c r="M146" s="401"/>
      <c r="N146" s="401"/>
      <c r="O146" s="401"/>
      <c r="P146" s="401"/>
      <c r="Q146" s="401"/>
      <c r="R146" s="401"/>
      <c r="S146" s="401"/>
    </row>
    <row r="147" spans="3:19" x14ac:dyDescent="0.2">
      <c r="C147" s="474" t="s">
        <v>537</v>
      </c>
      <c r="D147" s="159">
        <f>'Consumos Est.'!J30</f>
        <v>12.009602000000003</v>
      </c>
      <c r="E147" s="445">
        <f>H12</f>
        <v>6.5055335018241367</v>
      </c>
      <c r="F147" s="445">
        <f>H30</f>
        <v>1.2392320203970979</v>
      </c>
      <c r="G147" s="445">
        <f>H49</f>
        <v>1.2132315238632045</v>
      </c>
      <c r="H147" s="445">
        <f>H68</f>
        <v>6.167160197687652</v>
      </c>
      <c r="I147" s="445">
        <f>I89</f>
        <v>3.2286680179430425</v>
      </c>
      <c r="J147" s="445">
        <f t="shared" ref="J147:J153" si="33">L107</f>
        <v>5.80883520903331</v>
      </c>
      <c r="K147" s="445">
        <f t="shared" ref="K147:K153" si="34">G127</f>
        <v>3.4878794966077207</v>
      </c>
      <c r="L147" s="478">
        <f t="shared" ref="L147:L153" si="35">SUM(D147:K147)</f>
        <v>39.660141967356168</v>
      </c>
    </row>
    <row r="148" spans="3:19" x14ac:dyDescent="0.2">
      <c r="C148" s="475" t="s">
        <v>538</v>
      </c>
      <c r="D148" s="163">
        <f>'Consumos Est.'!J53</f>
        <v>13.805127000000002</v>
      </c>
      <c r="E148" s="455">
        <f t="shared" ref="E148:E153" si="36">H13</f>
        <v>8.6740446690988495</v>
      </c>
      <c r="F148" s="455">
        <f t="shared" ref="F148:F153" si="37">H31</f>
        <v>2.3139495831163956</v>
      </c>
      <c r="G148" s="455">
        <f t="shared" ref="G148:G153" si="38">H50</f>
        <v>1.6176420318176061</v>
      </c>
      <c r="H148" s="455">
        <f t="shared" ref="H148:H153" si="39">H69</f>
        <v>8.2228802635835372</v>
      </c>
      <c r="I148" s="455">
        <f t="shared" ref="I148:I153" si="40">I90</f>
        <v>5.1136883354895852</v>
      </c>
      <c r="J148" s="455">
        <f t="shared" si="33"/>
        <v>11.61767041806662</v>
      </c>
      <c r="K148" s="455">
        <f t="shared" si="34"/>
        <v>6.9530905994330574</v>
      </c>
      <c r="L148" s="479">
        <f t="shared" si="35"/>
        <v>58.318092900605649</v>
      </c>
    </row>
    <row r="149" spans="3:19" x14ac:dyDescent="0.2">
      <c r="C149" s="475" t="s">
        <v>539</v>
      </c>
      <c r="D149" s="163">
        <f>'Consumos Est.'!J64</f>
        <v>15.088052000000003</v>
      </c>
      <c r="E149" s="455">
        <f t="shared" si="36"/>
        <v>10.300428044554881</v>
      </c>
      <c r="F149" s="455">
        <f t="shared" si="37"/>
        <v>3.0571581130276635</v>
      </c>
      <c r="G149" s="455">
        <f t="shared" si="38"/>
        <v>1.9209499127834073</v>
      </c>
      <c r="H149" s="455">
        <f t="shared" si="39"/>
        <v>9.764670313005448</v>
      </c>
      <c r="I149" s="455">
        <f t="shared" si="40"/>
        <v>8.1075441339458614</v>
      </c>
      <c r="J149" s="455">
        <f t="shared" si="33"/>
        <v>17.426505627099932</v>
      </c>
      <c r="K149" s="455">
        <f t="shared" si="34"/>
        <v>10.256684847439056</v>
      </c>
      <c r="L149" s="479">
        <f t="shared" si="35"/>
        <v>75.921992991856257</v>
      </c>
    </row>
    <row r="150" spans="3:19" x14ac:dyDescent="0.2">
      <c r="C150" s="475" t="s">
        <v>540</v>
      </c>
      <c r="D150" s="163">
        <f>'Consumos Est.'!J75</f>
        <v>13.805127000000002</v>
      </c>
      <c r="E150" s="455">
        <f t="shared" si="36"/>
        <v>8.6740446690988495</v>
      </c>
      <c r="F150" s="455">
        <f t="shared" si="37"/>
        <v>2.3139495831163961</v>
      </c>
      <c r="G150" s="455">
        <f t="shared" si="38"/>
        <v>1.6176420318176061</v>
      </c>
      <c r="H150" s="455">
        <f t="shared" si="39"/>
        <v>8.2228802635835354</v>
      </c>
      <c r="I150" s="455">
        <f t="shared" si="40"/>
        <v>5.1136883354895861</v>
      </c>
      <c r="J150" s="455">
        <f t="shared" si="33"/>
        <v>11.61767041806662</v>
      </c>
      <c r="K150" s="455">
        <f t="shared" si="34"/>
        <v>6.8869611790077911</v>
      </c>
      <c r="L150" s="479">
        <f t="shared" si="35"/>
        <v>58.251963480180386</v>
      </c>
    </row>
    <row r="151" spans="3:19" x14ac:dyDescent="0.2">
      <c r="C151" s="475" t="s">
        <v>541</v>
      </c>
      <c r="D151" s="163">
        <f>'Consumos Est.'!J86</f>
        <v>15.088052000000003</v>
      </c>
      <c r="E151" s="455">
        <f t="shared" si="36"/>
        <v>10.300428044554881</v>
      </c>
      <c r="F151" s="455">
        <f t="shared" si="37"/>
        <v>4.7097430421629545</v>
      </c>
      <c r="G151" s="455">
        <f t="shared" si="38"/>
        <v>1.9209499127834071</v>
      </c>
      <c r="H151" s="455">
        <f t="shared" si="39"/>
        <v>9.7646703130054497</v>
      </c>
      <c r="I151" s="455">
        <f t="shared" si="40"/>
        <v>6.2616591863137785</v>
      </c>
      <c r="J151" s="455">
        <f t="shared" si="33"/>
        <v>17.426505627099932</v>
      </c>
      <c r="K151" s="455">
        <f t="shared" si="34"/>
        <v>10.338638489823161</v>
      </c>
      <c r="L151" s="479">
        <f t="shared" si="35"/>
        <v>75.810646615743565</v>
      </c>
    </row>
    <row r="152" spans="3:19" x14ac:dyDescent="0.2">
      <c r="C152" s="475" t="s">
        <v>542</v>
      </c>
      <c r="D152" s="163">
        <f>'Consumos Est.'!J97</f>
        <v>17.468652000000006</v>
      </c>
      <c r="E152" s="455">
        <f t="shared" si="36"/>
        <v>11.926811420010916</v>
      </c>
      <c r="F152" s="455">
        <f t="shared" si="37"/>
        <v>4.7097430421629536</v>
      </c>
      <c r="G152" s="455">
        <f t="shared" si="38"/>
        <v>2.2242577937492087</v>
      </c>
      <c r="H152" s="455">
        <f t="shared" si="39"/>
        <v>11.306460362427362</v>
      </c>
      <c r="I152" s="455">
        <f t="shared" si="40"/>
        <v>9.3207406012941547</v>
      </c>
      <c r="J152" s="455">
        <f t="shared" si="33"/>
        <v>23.23534083613324</v>
      </c>
      <c r="K152" s="455">
        <f t="shared" si="34"/>
        <v>13.883024835745951</v>
      </c>
      <c r="L152" s="479">
        <f t="shared" si="35"/>
        <v>94.075030891523795</v>
      </c>
    </row>
    <row r="153" spans="3:19" ht="13.5" thickBot="1" x14ac:dyDescent="0.25">
      <c r="C153" s="476" t="s">
        <v>543</v>
      </c>
      <c r="D153" s="465">
        <f>'Consumos Est.'!J108</f>
        <v>19.743965100000004</v>
      </c>
      <c r="E153" s="466">
        <f t="shared" si="36"/>
        <v>17.348089338197699</v>
      </c>
      <c r="F153" s="466">
        <f t="shared" si="37"/>
        <v>4.6278991662327913</v>
      </c>
      <c r="G153" s="466">
        <f t="shared" si="38"/>
        <v>3.2352840636352123</v>
      </c>
      <c r="H153" s="466">
        <f t="shared" si="39"/>
        <v>16.445760527167071</v>
      </c>
      <c r="I153" s="466">
        <f t="shared" si="40"/>
        <v>6.2616591863137776</v>
      </c>
      <c r="J153" s="466">
        <f t="shared" si="33"/>
        <v>11.617670418066618</v>
      </c>
      <c r="K153" s="603">
        <f t="shared" si="34"/>
        <v>6.9757589932154405</v>
      </c>
      <c r="L153" s="480">
        <f t="shared" si="35"/>
        <v>86.256086792828626</v>
      </c>
    </row>
    <row r="154" spans="3:19" ht="13.5" thickBot="1" x14ac:dyDescent="0.25"/>
    <row r="155" spans="3:19" ht="13.5" thickBot="1" x14ac:dyDescent="0.25">
      <c r="C155" s="913" t="s">
        <v>1210</v>
      </c>
      <c r="D155" s="915"/>
      <c r="E155" s="915"/>
      <c r="F155" s="915"/>
      <c r="G155" s="915"/>
      <c r="H155" s="915"/>
      <c r="I155" s="915"/>
      <c r="J155" s="915"/>
      <c r="K155" s="915"/>
      <c r="L155" s="914"/>
    </row>
    <row r="156" spans="3:19" ht="13.5" thickBot="1" x14ac:dyDescent="0.25"/>
    <row r="157" spans="3:19" ht="39" thickBot="1" x14ac:dyDescent="0.25">
      <c r="C157" s="446" t="s">
        <v>458</v>
      </c>
      <c r="D157" s="157" t="s">
        <v>1202</v>
      </c>
      <c r="E157" s="157" t="s">
        <v>1203</v>
      </c>
      <c r="F157" s="157" t="s">
        <v>1204</v>
      </c>
      <c r="G157" s="157" t="s">
        <v>1205</v>
      </c>
      <c r="H157" s="157" t="s">
        <v>1206</v>
      </c>
      <c r="I157" s="157" t="s">
        <v>1207</v>
      </c>
      <c r="J157" s="157" t="s">
        <v>1208</v>
      </c>
      <c r="K157" s="157" t="s">
        <v>946</v>
      </c>
      <c r="L157" s="477" t="s">
        <v>1209</v>
      </c>
    </row>
    <row r="158" spans="3:19" x14ac:dyDescent="0.2">
      <c r="C158" s="474" t="s">
        <v>537</v>
      </c>
      <c r="D158" s="159">
        <f>'Consumos Est.'!L30</f>
        <v>5.7715940000000003</v>
      </c>
      <c r="E158" s="445">
        <f t="shared" ref="E158:K162" si="41">E147</f>
        <v>6.5055335018241367</v>
      </c>
      <c r="F158" s="445">
        <f t="shared" si="41"/>
        <v>1.2392320203970979</v>
      </c>
      <c r="G158" s="445">
        <f t="shared" si="41"/>
        <v>1.2132315238632045</v>
      </c>
      <c r="H158" s="445">
        <f t="shared" si="41"/>
        <v>6.167160197687652</v>
      </c>
      <c r="I158" s="445">
        <f t="shared" si="41"/>
        <v>3.2286680179430425</v>
      </c>
      <c r="J158" s="445">
        <f t="shared" si="41"/>
        <v>5.80883520903331</v>
      </c>
      <c r="K158" s="445">
        <f>K147</f>
        <v>3.4878794966077207</v>
      </c>
      <c r="L158" s="478">
        <f t="shared" ref="L158:L164" si="42">SUM(D158:K158)</f>
        <v>33.42213396735616</v>
      </c>
    </row>
    <row r="159" spans="3:19" x14ac:dyDescent="0.2">
      <c r="C159" s="475" t="s">
        <v>538</v>
      </c>
      <c r="D159" s="163">
        <f>'Consumos Est.'!L53</f>
        <v>7.432119000000001</v>
      </c>
      <c r="E159" s="455">
        <f t="shared" si="41"/>
        <v>8.6740446690988495</v>
      </c>
      <c r="F159" s="455">
        <f t="shared" si="41"/>
        <v>2.3139495831163956</v>
      </c>
      <c r="G159" s="455">
        <f t="shared" si="41"/>
        <v>1.6176420318176061</v>
      </c>
      <c r="H159" s="455">
        <f t="shared" si="41"/>
        <v>8.2228802635835372</v>
      </c>
      <c r="I159" s="455">
        <f t="shared" si="41"/>
        <v>5.1136883354895852</v>
      </c>
      <c r="J159" s="455">
        <f t="shared" si="41"/>
        <v>11.61767041806662</v>
      </c>
      <c r="K159" s="455">
        <f>K148</f>
        <v>6.9530905994330574</v>
      </c>
      <c r="L159" s="479">
        <f t="shared" si="42"/>
        <v>51.94508490060565</v>
      </c>
    </row>
    <row r="160" spans="3:19" x14ac:dyDescent="0.2">
      <c r="C160" s="475" t="s">
        <v>539</v>
      </c>
      <c r="D160" s="163">
        <f>'Consumos Est.'!L64</f>
        <v>8.5800440000000009</v>
      </c>
      <c r="E160" s="455">
        <f t="shared" si="41"/>
        <v>10.300428044554881</v>
      </c>
      <c r="F160" s="455">
        <f t="shared" si="41"/>
        <v>3.0571581130276635</v>
      </c>
      <c r="G160" s="455">
        <f t="shared" si="41"/>
        <v>1.9209499127834073</v>
      </c>
      <c r="H160" s="455">
        <f t="shared" si="41"/>
        <v>9.764670313005448</v>
      </c>
      <c r="I160" s="455">
        <f t="shared" si="41"/>
        <v>8.1075441339458614</v>
      </c>
      <c r="J160" s="455">
        <f t="shared" si="41"/>
        <v>17.426505627099932</v>
      </c>
      <c r="K160" s="455">
        <f t="shared" si="41"/>
        <v>10.256684847439056</v>
      </c>
      <c r="L160" s="479">
        <f t="shared" si="42"/>
        <v>69.413984991856253</v>
      </c>
    </row>
    <row r="161" spans="3:12" x14ac:dyDescent="0.2">
      <c r="C161" s="475" t="s">
        <v>540</v>
      </c>
      <c r="D161" s="163">
        <f>'Consumos Est.'!L75</f>
        <v>7.432119000000001</v>
      </c>
      <c r="E161" s="455">
        <f t="shared" si="41"/>
        <v>8.6740446690988495</v>
      </c>
      <c r="F161" s="455">
        <f t="shared" si="41"/>
        <v>2.3139495831163961</v>
      </c>
      <c r="G161" s="455">
        <f t="shared" si="41"/>
        <v>1.6176420318176061</v>
      </c>
      <c r="H161" s="455">
        <f t="shared" si="41"/>
        <v>8.2228802635835354</v>
      </c>
      <c r="I161" s="455">
        <f t="shared" si="41"/>
        <v>5.1136883354895861</v>
      </c>
      <c r="J161" s="455">
        <f t="shared" si="41"/>
        <v>11.61767041806662</v>
      </c>
      <c r="K161" s="455">
        <f t="shared" si="41"/>
        <v>6.8869611790077911</v>
      </c>
      <c r="L161" s="479">
        <f t="shared" si="42"/>
        <v>51.878955480180387</v>
      </c>
    </row>
    <row r="162" spans="3:12" x14ac:dyDescent="0.2">
      <c r="C162" s="475" t="s">
        <v>541</v>
      </c>
      <c r="D162" s="163">
        <f>'Consumos Est.'!L86</f>
        <v>8.5800440000000009</v>
      </c>
      <c r="E162" s="455">
        <f t="shared" si="41"/>
        <v>10.300428044554881</v>
      </c>
      <c r="F162" s="455">
        <f t="shared" si="41"/>
        <v>4.7097430421629545</v>
      </c>
      <c r="G162" s="455">
        <f t="shared" si="41"/>
        <v>1.9209499127834071</v>
      </c>
      <c r="H162" s="455">
        <f t="shared" si="41"/>
        <v>9.7646703130054497</v>
      </c>
      <c r="I162" s="455">
        <f t="shared" si="41"/>
        <v>6.2616591863137785</v>
      </c>
      <c r="J162" s="455">
        <f t="shared" si="41"/>
        <v>17.426505627099932</v>
      </c>
      <c r="K162" s="455">
        <f t="shared" si="41"/>
        <v>10.338638489823161</v>
      </c>
      <c r="L162" s="479">
        <f t="shared" si="42"/>
        <v>69.302638615743575</v>
      </c>
    </row>
    <row r="163" spans="3:12" x14ac:dyDescent="0.2">
      <c r="C163" s="475" t="s">
        <v>542</v>
      </c>
      <c r="D163" s="163">
        <f>'Consumos Est.'!L97</f>
        <v>11.293644</v>
      </c>
      <c r="E163" s="455">
        <f t="shared" ref="E163:K163" si="43">E152</f>
        <v>11.926811420010916</v>
      </c>
      <c r="F163" s="455">
        <f t="shared" si="43"/>
        <v>4.7097430421629536</v>
      </c>
      <c r="G163" s="455">
        <f t="shared" si="43"/>
        <v>2.2242577937492087</v>
      </c>
      <c r="H163" s="455">
        <f t="shared" si="43"/>
        <v>11.306460362427362</v>
      </c>
      <c r="I163" s="455">
        <f t="shared" si="43"/>
        <v>9.3207406012941547</v>
      </c>
      <c r="J163" s="455">
        <f t="shared" si="43"/>
        <v>23.23534083613324</v>
      </c>
      <c r="K163" s="455">
        <f t="shared" si="43"/>
        <v>13.883024835745951</v>
      </c>
      <c r="L163" s="479">
        <f t="shared" si="42"/>
        <v>87.90002289152379</v>
      </c>
    </row>
    <row r="164" spans="3:12" ht="13.5" thickBot="1" x14ac:dyDescent="0.25">
      <c r="C164" s="476" t="s">
        <v>543</v>
      </c>
      <c r="D164" s="465">
        <f>'Consumos Est.'!L108</f>
        <v>11.633654700000001</v>
      </c>
      <c r="E164" s="466">
        <f t="shared" ref="E164:J164" si="44">E153</f>
        <v>17.348089338197699</v>
      </c>
      <c r="F164" s="466">
        <f t="shared" si="44"/>
        <v>4.6278991662327913</v>
      </c>
      <c r="G164" s="466">
        <f t="shared" si="44"/>
        <v>3.2352840636352123</v>
      </c>
      <c r="H164" s="466">
        <f t="shared" si="44"/>
        <v>16.445760527167071</v>
      </c>
      <c r="I164" s="466">
        <f t="shared" si="44"/>
        <v>6.2616591863137776</v>
      </c>
      <c r="J164" s="466">
        <f t="shared" si="44"/>
        <v>11.617670418066618</v>
      </c>
      <c r="K164" s="466">
        <f>K153</f>
        <v>6.9757589932154405</v>
      </c>
      <c r="L164" s="480">
        <f t="shared" si="42"/>
        <v>78.145776392828608</v>
      </c>
    </row>
    <row r="165" spans="3:12" ht="13.5" thickBot="1" x14ac:dyDescent="0.25"/>
    <row r="166" spans="3:12" ht="13.5" thickBot="1" x14ac:dyDescent="0.25">
      <c r="C166" s="905" t="s">
        <v>1211</v>
      </c>
      <c r="D166" s="916"/>
      <c r="E166" s="916"/>
      <c r="F166" s="916"/>
      <c r="G166" s="916"/>
      <c r="H166" s="916"/>
      <c r="I166" s="916"/>
      <c r="J166" s="916"/>
      <c r="K166" s="916"/>
      <c r="L166" s="906"/>
    </row>
    <row r="167" spans="3:12" ht="13.5" thickBot="1" x14ac:dyDescent="0.25"/>
    <row r="168" spans="3:12" ht="39" thickBot="1" x14ac:dyDescent="0.25">
      <c r="C168" s="446" t="s">
        <v>458</v>
      </c>
      <c r="D168" s="157" t="s">
        <v>1202</v>
      </c>
      <c r="E168" s="157" t="s">
        <v>1203</v>
      </c>
      <c r="F168" s="157" t="s">
        <v>1204</v>
      </c>
      <c r="G168" s="157" t="s">
        <v>1205</v>
      </c>
      <c r="H168" s="157" t="s">
        <v>1206</v>
      </c>
      <c r="I168" s="157" t="s">
        <v>1207</v>
      </c>
      <c r="J168" s="157" t="s">
        <v>1208</v>
      </c>
      <c r="K168" s="157" t="s">
        <v>946</v>
      </c>
      <c r="L168" s="477" t="s">
        <v>1209</v>
      </c>
    </row>
    <row r="169" spans="3:12" x14ac:dyDescent="0.2">
      <c r="C169" s="474" t="s">
        <v>537</v>
      </c>
      <c r="D169" s="159">
        <f>'Consumos Est.'!N30</f>
        <v>3.9635599999999998</v>
      </c>
      <c r="E169" s="445">
        <f t="shared" ref="E169:K173" si="45">E158</f>
        <v>6.5055335018241367</v>
      </c>
      <c r="F169" s="445">
        <f t="shared" si="45"/>
        <v>1.2392320203970979</v>
      </c>
      <c r="G169" s="445">
        <f t="shared" si="45"/>
        <v>1.2132315238632045</v>
      </c>
      <c r="H169" s="445">
        <f t="shared" si="45"/>
        <v>6.167160197687652</v>
      </c>
      <c r="I169" s="445">
        <f t="shared" si="45"/>
        <v>3.2286680179430425</v>
      </c>
      <c r="J169" s="445">
        <f t="shared" si="45"/>
        <v>5.80883520903331</v>
      </c>
      <c r="K169" s="445">
        <f>K158</f>
        <v>3.4878794966077207</v>
      </c>
      <c r="L169" s="478">
        <f t="shared" ref="L169:L175" si="46">SUM(D169:K169)</f>
        <v>31.614099967356164</v>
      </c>
    </row>
    <row r="170" spans="3:12" x14ac:dyDescent="0.2">
      <c r="C170" s="475" t="s">
        <v>538</v>
      </c>
      <c r="D170" s="163">
        <f>'Consumos Est.'!N53</f>
        <v>5.6608200000000002</v>
      </c>
      <c r="E170" s="455">
        <f t="shared" si="45"/>
        <v>8.6740446690988495</v>
      </c>
      <c r="F170" s="455">
        <f t="shared" si="45"/>
        <v>2.3139495831163956</v>
      </c>
      <c r="G170" s="455">
        <f t="shared" si="45"/>
        <v>1.6176420318176061</v>
      </c>
      <c r="H170" s="455">
        <f t="shared" si="45"/>
        <v>8.2228802635835372</v>
      </c>
      <c r="I170" s="455">
        <f t="shared" si="45"/>
        <v>5.1136883354895852</v>
      </c>
      <c r="J170" s="455">
        <f t="shared" si="45"/>
        <v>11.61767041806662</v>
      </c>
      <c r="K170" s="455">
        <f>K159</f>
        <v>6.9530905994330574</v>
      </c>
      <c r="L170" s="479">
        <f t="shared" si="46"/>
        <v>50.173785900605651</v>
      </c>
    </row>
    <row r="171" spans="3:12" x14ac:dyDescent="0.2">
      <c r="C171" s="475" t="s">
        <v>539</v>
      </c>
      <c r="D171" s="163">
        <f>'Consumos Est.'!N64</f>
        <v>6.8454800000000002</v>
      </c>
      <c r="E171" s="455">
        <f t="shared" si="45"/>
        <v>10.300428044554881</v>
      </c>
      <c r="F171" s="455">
        <f t="shared" si="45"/>
        <v>3.0571581130276635</v>
      </c>
      <c r="G171" s="455">
        <f t="shared" si="45"/>
        <v>1.9209499127834073</v>
      </c>
      <c r="H171" s="455">
        <f t="shared" si="45"/>
        <v>9.764670313005448</v>
      </c>
      <c r="I171" s="455">
        <f t="shared" si="45"/>
        <v>8.1075441339458614</v>
      </c>
      <c r="J171" s="455">
        <f t="shared" si="45"/>
        <v>17.426505627099932</v>
      </c>
      <c r="K171" s="455">
        <f t="shared" si="45"/>
        <v>10.256684847439056</v>
      </c>
      <c r="L171" s="479">
        <f t="shared" si="46"/>
        <v>67.679420991856247</v>
      </c>
    </row>
    <row r="172" spans="3:12" x14ac:dyDescent="0.2">
      <c r="C172" s="475" t="s">
        <v>540</v>
      </c>
      <c r="D172" s="163">
        <f>'Consumos Est.'!N75</f>
        <v>5.6608200000000002</v>
      </c>
      <c r="E172" s="455">
        <f t="shared" si="45"/>
        <v>8.6740446690988495</v>
      </c>
      <c r="F172" s="455">
        <f t="shared" si="45"/>
        <v>2.3139495831163961</v>
      </c>
      <c r="G172" s="455">
        <f t="shared" si="45"/>
        <v>1.6176420318176061</v>
      </c>
      <c r="H172" s="455">
        <f t="shared" si="45"/>
        <v>8.2228802635835354</v>
      </c>
      <c r="I172" s="455">
        <f t="shared" si="45"/>
        <v>5.1136883354895861</v>
      </c>
      <c r="J172" s="455">
        <f t="shared" si="45"/>
        <v>11.61767041806662</v>
      </c>
      <c r="K172" s="455">
        <f t="shared" si="45"/>
        <v>6.8869611790077911</v>
      </c>
      <c r="L172" s="479">
        <f t="shared" si="46"/>
        <v>50.107656480180388</v>
      </c>
    </row>
    <row r="173" spans="3:12" x14ac:dyDescent="0.2">
      <c r="C173" s="475" t="s">
        <v>541</v>
      </c>
      <c r="D173" s="163">
        <f>'Consumos Est.'!N86</f>
        <v>6.8454800000000002</v>
      </c>
      <c r="E173" s="455">
        <f t="shared" si="45"/>
        <v>10.300428044554881</v>
      </c>
      <c r="F173" s="455">
        <f t="shared" si="45"/>
        <v>4.7097430421629545</v>
      </c>
      <c r="G173" s="455">
        <f t="shared" si="45"/>
        <v>1.9209499127834071</v>
      </c>
      <c r="H173" s="455">
        <f t="shared" si="45"/>
        <v>9.7646703130054497</v>
      </c>
      <c r="I173" s="455">
        <f t="shared" si="45"/>
        <v>6.2616591863137785</v>
      </c>
      <c r="J173" s="455">
        <f t="shared" si="45"/>
        <v>17.426505627099932</v>
      </c>
      <c r="K173" s="455">
        <f t="shared" si="45"/>
        <v>10.338638489823161</v>
      </c>
      <c r="L173" s="479">
        <f t="shared" si="46"/>
        <v>67.568074615743569</v>
      </c>
    </row>
    <row r="174" spans="3:12" x14ac:dyDescent="0.2">
      <c r="C174" s="475" t="s">
        <v>542</v>
      </c>
      <c r="D174" s="163">
        <f>'Consumos Est.'!N97</f>
        <v>10.963080000000001</v>
      </c>
      <c r="E174" s="455">
        <f t="shared" ref="E174:K174" si="47">E163</f>
        <v>11.926811420010916</v>
      </c>
      <c r="F174" s="455">
        <f t="shared" si="47"/>
        <v>4.7097430421629536</v>
      </c>
      <c r="G174" s="455">
        <f t="shared" si="47"/>
        <v>2.2242577937492087</v>
      </c>
      <c r="H174" s="455">
        <f t="shared" si="47"/>
        <v>11.306460362427362</v>
      </c>
      <c r="I174" s="455">
        <f t="shared" si="47"/>
        <v>9.3207406012941547</v>
      </c>
      <c r="J174" s="455">
        <f t="shared" si="47"/>
        <v>23.23534083613324</v>
      </c>
      <c r="K174" s="455">
        <f t="shared" si="47"/>
        <v>13.883024835745951</v>
      </c>
      <c r="L174" s="479">
        <f t="shared" si="46"/>
        <v>87.569458891523794</v>
      </c>
    </row>
    <row r="175" spans="3:12" ht="13.5" thickBot="1" x14ac:dyDescent="0.25">
      <c r="C175" s="476" t="s">
        <v>543</v>
      </c>
      <c r="D175" s="465">
        <f>'Consumos Est.'!N108</f>
        <v>9.6117660000000011</v>
      </c>
      <c r="E175" s="466">
        <f t="shared" ref="E175:J175" si="48">E164</f>
        <v>17.348089338197699</v>
      </c>
      <c r="F175" s="466">
        <f t="shared" si="48"/>
        <v>4.6278991662327913</v>
      </c>
      <c r="G175" s="466">
        <f t="shared" si="48"/>
        <v>3.2352840636352123</v>
      </c>
      <c r="H175" s="466">
        <f t="shared" si="48"/>
        <v>16.445760527167071</v>
      </c>
      <c r="I175" s="466">
        <f t="shared" si="48"/>
        <v>6.2616591863137776</v>
      </c>
      <c r="J175" s="466">
        <f t="shared" si="48"/>
        <v>11.617670418066618</v>
      </c>
      <c r="K175" s="466">
        <f>K164</f>
        <v>6.9757589932154405</v>
      </c>
      <c r="L175" s="480">
        <f t="shared" si="46"/>
        <v>76.123887692828603</v>
      </c>
    </row>
  </sheetData>
  <mergeCells count="3">
    <mergeCell ref="C144:L144"/>
    <mergeCell ref="C155:L155"/>
    <mergeCell ref="C166:L166"/>
  </mergeCells>
  <printOptions horizontalCentered="1" verticalCentered="1"/>
  <pageMargins left="0.75" right="0.75" top="1" bottom="1" header="0" footer="0"/>
  <pageSetup paperSize="5" scale="67" fitToHeight="2" orientation="portrait" horizontalDpi="4294967294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zoomScale="85" workbookViewId="0"/>
  </sheetViews>
  <sheetFormatPr baseColWidth="10" defaultRowHeight="12.75" x14ac:dyDescent="0.2"/>
  <cols>
    <col min="3" max="3" width="13.7109375" customWidth="1"/>
    <col min="4" max="4" width="12.140625" bestFit="1" customWidth="1"/>
    <col min="8" max="8" width="12.5703125" customWidth="1"/>
    <col min="9" max="10" width="13.140625" bestFit="1" customWidth="1"/>
  </cols>
  <sheetData>
    <row r="1" spans="1:10" x14ac:dyDescent="0.2">
      <c r="A1" s="2" t="s">
        <v>291</v>
      </c>
    </row>
    <row r="3" spans="1:10" x14ac:dyDescent="0.2">
      <c r="A3" s="1" t="s">
        <v>772</v>
      </c>
    </row>
    <row r="5" spans="1:10" x14ac:dyDescent="0.2">
      <c r="B5" t="s">
        <v>1212</v>
      </c>
    </row>
    <row r="6" spans="1:10" ht="13.5" thickBot="1" x14ac:dyDescent="0.25"/>
    <row r="7" spans="1:10" ht="13.5" thickBot="1" x14ac:dyDescent="0.25">
      <c r="B7" s="917" t="s">
        <v>1221</v>
      </c>
      <c r="C7" s="918"/>
      <c r="D7" s="918"/>
      <c r="E7" s="918"/>
      <c r="F7" s="918"/>
      <c r="G7" s="918"/>
      <c r="H7" s="918"/>
      <c r="I7" s="918"/>
      <c r="J7" s="919"/>
    </row>
    <row r="8" spans="1:10" ht="26.25" thickBot="1" x14ac:dyDescent="0.25">
      <c r="B8" s="88"/>
      <c r="C8" s="349"/>
      <c r="D8" s="472" t="s">
        <v>1213</v>
      </c>
      <c r="E8" s="157" t="s">
        <v>1214</v>
      </c>
      <c r="F8" s="157" t="s">
        <v>1215</v>
      </c>
      <c r="G8" s="157" t="s">
        <v>1216</v>
      </c>
      <c r="H8" s="157" t="s">
        <v>1217</v>
      </c>
      <c r="I8" s="157" t="s">
        <v>1218</v>
      </c>
      <c r="J8" s="473" t="s">
        <v>1219</v>
      </c>
    </row>
    <row r="9" spans="1:10" x14ac:dyDescent="0.2">
      <c r="B9" s="79" t="s">
        <v>1220</v>
      </c>
      <c r="C9" s="12"/>
      <c r="D9" s="153">
        <f>'Tarifas y Rdos'!D7</f>
        <v>60</v>
      </c>
      <c r="E9" s="159">
        <f>'Tarifas y Rdos'!D8</f>
        <v>75</v>
      </c>
      <c r="F9" s="159">
        <f>'Tarifas y Rdos'!D9</f>
        <v>90</v>
      </c>
      <c r="G9" s="159">
        <f>'Tarifas y Rdos'!D10</f>
        <v>75</v>
      </c>
      <c r="H9" s="159">
        <f>'Tarifas y Rdos'!D11</f>
        <v>90</v>
      </c>
      <c r="I9" s="159">
        <f>'Tarifas y Rdos'!D12</f>
        <v>110</v>
      </c>
      <c r="J9" s="150">
        <f>'Tarifas y Rdos'!D13</f>
        <v>130</v>
      </c>
    </row>
    <row r="10" spans="1:10" x14ac:dyDescent="0.2">
      <c r="B10" s="82" t="s">
        <v>1222</v>
      </c>
      <c r="C10" s="22"/>
      <c r="D10" s="481">
        <f>'Gts. por Habitac.'!L147</f>
        <v>39.660141967356168</v>
      </c>
      <c r="E10" s="163">
        <f>'Gts. por Habitac.'!L148</f>
        <v>58.318092900605649</v>
      </c>
      <c r="F10" s="163">
        <f>'Gts. por Habitac.'!L149</f>
        <v>75.921992991856257</v>
      </c>
      <c r="G10" s="163">
        <f>'Gts. por Habitac.'!L150</f>
        <v>58.251963480180386</v>
      </c>
      <c r="H10" s="163">
        <f>'Gts. por Habitac.'!L151</f>
        <v>75.810646615743565</v>
      </c>
      <c r="I10" s="163">
        <f>'Gts. por Habitac.'!L152</f>
        <v>94.075030891523795</v>
      </c>
      <c r="J10" s="164">
        <f>'Gts. por Habitac.'!L153</f>
        <v>86.256086792828626</v>
      </c>
    </row>
    <row r="11" spans="1:10" ht="13.5" thickBot="1" x14ac:dyDescent="0.25">
      <c r="B11" s="165" t="s">
        <v>1233</v>
      </c>
      <c r="C11" s="27"/>
      <c r="D11" s="486">
        <f t="shared" ref="D11:J11" si="0">D9*0.04</f>
        <v>2.4</v>
      </c>
      <c r="E11" s="169">
        <f t="shared" si="0"/>
        <v>3</v>
      </c>
      <c r="F11" s="169">
        <f t="shared" si="0"/>
        <v>3.6</v>
      </c>
      <c r="G11" s="169">
        <f t="shared" si="0"/>
        <v>3</v>
      </c>
      <c r="H11" s="169">
        <f t="shared" si="0"/>
        <v>3.6</v>
      </c>
      <c r="I11" s="169">
        <f t="shared" si="0"/>
        <v>4.4000000000000004</v>
      </c>
      <c r="J11" s="170">
        <f t="shared" si="0"/>
        <v>5.2</v>
      </c>
    </row>
    <row r="12" spans="1:10" ht="13.5" thickBot="1" x14ac:dyDescent="0.25">
      <c r="B12" s="581" t="s">
        <v>1223</v>
      </c>
      <c r="C12" s="582"/>
      <c r="D12" s="583">
        <f t="shared" ref="D12:J12" si="1">D9-D10-D11</f>
        <v>17.939858032643833</v>
      </c>
      <c r="E12" s="584">
        <f t="shared" si="1"/>
        <v>13.681907099394351</v>
      </c>
      <c r="F12" s="584">
        <f t="shared" si="1"/>
        <v>10.478007008143743</v>
      </c>
      <c r="G12" s="584">
        <f t="shared" si="1"/>
        <v>13.748036519819614</v>
      </c>
      <c r="H12" s="584">
        <f t="shared" si="1"/>
        <v>10.589353384256436</v>
      </c>
      <c r="I12" s="584">
        <f t="shared" si="1"/>
        <v>11.524969108476204</v>
      </c>
      <c r="J12" s="585">
        <f t="shared" si="1"/>
        <v>38.543913207171371</v>
      </c>
    </row>
    <row r="13" spans="1:10" x14ac:dyDescent="0.2">
      <c r="B13" s="483"/>
      <c r="C13" s="40"/>
      <c r="D13" s="271"/>
      <c r="E13" s="484"/>
      <c r="F13" s="484"/>
      <c r="G13" s="484"/>
      <c r="H13" s="484"/>
      <c r="I13" s="484"/>
      <c r="J13" s="40"/>
    </row>
    <row r="14" spans="1:10" x14ac:dyDescent="0.2">
      <c r="B14" s="82" t="s">
        <v>1224</v>
      </c>
      <c r="C14" s="22"/>
      <c r="D14" s="482">
        <f>Estructura!C6</f>
        <v>20</v>
      </c>
      <c r="E14" s="442">
        <f>Estructura!C7</f>
        <v>20</v>
      </c>
      <c r="F14" s="442">
        <f>Estructura!C8</f>
        <v>10</v>
      </c>
      <c r="G14" s="442">
        <f>Estructura!C9</f>
        <v>10</v>
      </c>
      <c r="H14" s="442">
        <f>Estructura!C10</f>
        <v>5</v>
      </c>
      <c r="I14" s="442">
        <f>Estructura!C11</f>
        <v>3</v>
      </c>
      <c r="J14" s="216">
        <f>Estructura!C12</f>
        <v>2</v>
      </c>
    </row>
    <row r="15" spans="1:10" ht="13.5" thickBot="1" x14ac:dyDescent="0.25">
      <c r="B15" s="165"/>
      <c r="C15" s="27"/>
      <c r="D15" s="166"/>
      <c r="E15" s="168"/>
      <c r="F15" s="168"/>
      <c r="G15" s="168"/>
      <c r="H15" s="168"/>
      <c r="I15" s="168"/>
      <c r="J15" s="27"/>
    </row>
    <row r="16" spans="1:10" ht="13.5" thickBot="1" x14ac:dyDescent="0.25">
      <c r="B16" s="581" t="s">
        <v>1225</v>
      </c>
      <c r="C16" s="582"/>
      <c r="D16" s="583">
        <f>D12*D14</f>
        <v>358.79716065287664</v>
      </c>
      <c r="E16" s="584">
        <f t="shared" ref="E16:J16" si="2">E12*E14</f>
        <v>273.63814198788702</v>
      </c>
      <c r="F16" s="584">
        <f t="shared" si="2"/>
        <v>104.78007008143743</v>
      </c>
      <c r="G16" s="584">
        <f t="shared" si="2"/>
        <v>137.48036519819613</v>
      </c>
      <c r="H16" s="584">
        <f t="shared" si="2"/>
        <v>52.946766921282176</v>
      </c>
      <c r="I16" s="584">
        <f t="shared" si="2"/>
        <v>34.574907325428612</v>
      </c>
      <c r="J16" s="585">
        <f t="shared" si="2"/>
        <v>77.087826414342743</v>
      </c>
    </row>
    <row r="17" spans="2:10" ht="13.5" thickBot="1" x14ac:dyDescent="0.25"/>
    <row r="18" spans="2:10" ht="13.5" thickBot="1" x14ac:dyDescent="0.25">
      <c r="D18" s="1" t="s">
        <v>1226</v>
      </c>
      <c r="H18" s="485">
        <f>SUM(D16:J16)</f>
        <v>1039.3052385814508</v>
      </c>
    </row>
    <row r="19" spans="2:10" ht="13.5" thickBot="1" x14ac:dyDescent="0.25"/>
    <row r="20" spans="2:10" ht="13.5" thickBot="1" x14ac:dyDescent="0.25">
      <c r="B20" s="913" t="s">
        <v>1210</v>
      </c>
      <c r="C20" s="915"/>
      <c r="D20" s="915"/>
      <c r="E20" s="915"/>
      <c r="F20" s="915"/>
      <c r="G20" s="915"/>
      <c r="H20" s="915"/>
      <c r="I20" s="915"/>
      <c r="J20" s="914"/>
    </row>
    <row r="21" spans="2:10" ht="26.25" thickBot="1" x14ac:dyDescent="0.25">
      <c r="B21" s="88"/>
      <c r="C21" s="349"/>
      <c r="D21" s="472" t="s">
        <v>1213</v>
      </c>
      <c r="E21" s="157" t="s">
        <v>1214</v>
      </c>
      <c r="F21" s="157" t="s">
        <v>1215</v>
      </c>
      <c r="G21" s="157" t="s">
        <v>1216</v>
      </c>
      <c r="H21" s="157" t="s">
        <v>1217</v>
      </c>
      <c r="I21" s="157" t="s">
        <v>1218</v>
      </c>
      <c r="J21" s="473" t="s">
        <v>1219</v>
      </c>
    </row>
    <row r="22" spans="2:10" x14ac:dyDescent="0.2">
      <c r="B22" s="79" t="s">
        <v>1220</v>
      </c>
      <c r="C22" s="12"/>
      <c r="D22" s="153">
        <f t="shared" ref="D22:J22" si="3">D9</f>
        <v>60</v>
      </c>
      <c r="E22" s="159">
        <f t="shared" si="3"/>
        <v>75</v>
      </c>
      <c r="F22" s="159">
        <f t="shared" si="3"/>
        <v>90</v>
      </c>
      <c r="G22" s="159">
        <f t="shared" si="3"/>
        <v>75</v>
      </c>
      <c r="H22" s="159">
        <f t="shared" si="3"/>
        <v>90</v>
      </c>
      <c r="I22" s="159">
        <f t="shared" si="3"/>
        <v>110</v>
      </c>
      <c r="J22" s="150">
        <f t="shared" si="3"/>
        <v>130</v>
      </c>
    </row>
    <row r="23" spans="2:10" x14ac:dyDescent="0.2">
      <c r="B23" s="82" t="s">
        <v>1222</v>
      </c>
      <c r="C23" s="22"/>
      <c r="D23" s="481">
        <f>'Gts. por Habitac.'!L158</f>
        <v>33.42213396735616</v>
      </c>
      <c r="E23" s="163">
        <f>'Gts. por Habitac.'!L159</f>
        <v>51.94508490060565</v>
      </c>
      <c r="F23" s="163">
        <f>'Gts. por Habitac.'!L160</f>
        <v>69.413984991856253</v>
      </c>
      <c r="G23" s="163">
        <f>'Gts. por Habitac.'!L161</f>
        <v>51.878955480180387</v>
      </c>
      <c r="H23" s="163">
        <f>'Gts. por Habitac.'!L162</f>
        <v>69.302638615743575</v>
      </c>
      <c r="I23" s="163">
        <f>'Gts. por Habitac.'!L163</f>
        <v>87.90002289152379</v>
      </c>
      <c r="J23" s="164">
        <f>'Gts. por Habitac.'!L164</f>
        <v>78.145776392828608</v>
      </c>
    </row>
    <row r="24" spans="2:10" ht="13.5" thickBot="1" x14ac:dyDescent="0.25">
      <c r="B24" s="165" t="s">
        <v>1233</v>
      </c>
      <c r="C24" s="27"/>
      <c r="D24" s="486">
        <f t="shared" ref="D24:J24" si="4">D22*0.04</f>
        <v>2.4</v>
      </c>
      <c r="E24" s="169">
        <f t="shared" si="4"/>
        <v>3</v>
      </c>
      <c r="F24" s="169">
        <f t="shared" si="4"/>
        <v>3.6</v>
      </c>
      <c r="G24" s="169">
        <f t="shared" si="4"/>
        <v>3</v>
      </c>
      <c r="H24" s="169">
        <f t="shared" si="4"/>
        <v>3.6</v>
      </c>
      <c r="I24" s="169">
        <f t="shared" si="4"/>
        <v>4.4000000000000004</v>
      </c>
      <c r="J24" s="170">
        <f t="shared" si="4"/>
        <v>5.2</v>
      </c>
    </row>
    <row r="25" spans="2:10" ht="13.5" thickBot="1" x14ac:dyDescent="0.25">
      <c r="B25" s="579" t="s">
        <v>1223</v>
      </c>
      <c r="C25" s="580"/>
      <c r="D25" s="586">
        <f t="shared" ref="D25:J25" si="5">D22-D23-D24</f>
        <v>24.177866032643841</v>
      </c>
      <c r="E25" s="587">
        <f t="shared" si="5"/>
        <v>20.05491509939435</v>
      </c>
      <c r="F25" s="587">
        <f t="shared" si="5"/>
        <v>16.986015008143745</v>
      </c>
      <c r="G25" s="587">
        <f t="shared" si="5"/>
        <v>20.121044519819613</v>
      </c>
      <c r="H25" s="587">
        <f t="shared" si="5"/>
        <v>17.097361384256423</v>
      </c>
      <c r="I25" s="587">
        <f t="shared" si="5"/>
        <v>17.699977108476212</v>
      </c>
      <c r="J25" s="588">
        <f t="shared" si="5"/>
        <v>46.654223607171389</v>
      </c>
    </row>
    <row r="26" spans="2:10" x14ac:dyDescent="0.2">
      <c r="B26" s="483"/>
      <c r="C26" s="40"/>
      <c r="D26" s="271"/>
      <c r="E26" s="484"/>
      <c r="F26" s="484"/>
      <c r="G26" s="484"/>
      <c r="H26" s="484"/>
      <c r="I26" s="484"/>
      <c r="J26" s="40"/>
    </row>
    <row r="27" spans="2:10" x14ac:dyDescent="0.2">
      <c r="B27" s="82" t="s">
        <v>1224</v>
      </c>
      <c r="C27" s="22"/>
      <c r="D27" s="482">
        <f t="shared" ref="D27:J27" si="6">D14</f>
        <v>20</v>
      </c>
      <c r="E27" s="442">
        <f t="shared" si="6"/>
        <v>20</v>
      </c>
      <c r="F27" s="442">
        <f t="shared" si="6"/>
        <v>10</v>
      </c>
      <c r="G27" s="442">
        <f t="shared" si="6"/>
        <v>10</v>
      </c>
      <c r="H27" s="442">
        <f t="shared" si="6"/>
        <v>5</v>
      </c>
      <c r="I27" s="442">
        <f t="shared" si="6"/>
        <v>3</v>
      </c>
      <c r="J27" s="216">
        <f t="shared" si="6"/>
        <v>2</v>
      </c>
    </row>
    <row r="28" spans="2:10" ht="13.5" thickBot="1" x14ac:dyDescent="0.25">
      <c r="B28" s="165"/>
      <c r="C28" s="27"/>
      <c r="D28" s="166"/>
      <c r="E28" s="168"/>
      <c r="F28" s="168"/>
      <c r="G28" s="168"/>
      <c r="H28" s="168"/>
      <c r="I28" s="168"/>
      <c r="J28" s="27"/>
    </row>
    <row r="29" spans="2:10" ht="13.5" thickBot="1" x14ac:dyDescent="0.25">
      <c r="B29" s="579" t="s">
        <v>1225</v>
      </c>
      <c r="C29" s="580"/>
      <c r="D29" s="586">
        <f>D25*D27</f>
        <v>483.5573206528768</v>
      </c>
      <c r="E29" s="587">
        <f t="shared" ref="E29:J29" si="7">E25*E27</f>
        <v>401.098301987887</v>
      </c>
      <c r="F29" s="587">
        <f t="shared" si="7"/>
        <v>169.86015008143744</v>
      </c>
      <c r="G29" s="587">
        <f t="shared" si="7"/>
        <v>201.21044519819611</v>
      </c>
      <c r="H29" s="587">
        <f t="shared" si="7"/>
        <v>85.486806921282124</v>
      </c>
      <c r="I29" s="587">
        <f t="shared" si="7"/>
        <v>53.099931325428635</v>
      </c>
      <c r="J29" s="588">
        <f t="shared" si="7"/>
        <v>93.308447214342777</v>
      </c>
    </row>
    <row r="30" spans="2:10" ht="13.5" thickBot="1" x14ac:dyDescent="0.25"/>
    <row r="31" spans="2:10" ht="13.5" thickBot="1" x14ac:dyDescent="0.25">
      <c r="D31" s="1" t="s">
        <v>1226</v>
      </c>
      <c r="H31" s="418">
        <f>SUM(D29:J29)</f>
        <v>1487.6214033814508</v>
      </c>
    </row>
    <row r="32" spans="2:10" ht="13.5" thickBot="1" x14ac:dyDescent="0.25"/>
    <row r="33" spans="1:10" ht="13.5" thickBot="1" x14ac:dyDescent="0.25">
      <c r="B33" s="905" t="s">
        <v>1211</v>
      </c>
      <c r="C33" s="916"/>
      <c r="D33" s="916"/>
      <c r="E33" s="916"/>
      <c r="F33" s="916"/>
      <c r="G33" s="916"/>
      <c r="H33" s="916"/>
      <c r="I33" s="916"/>
      <c r="J33" s="906"/>
    </row>
    <row r="34" spans="1:10" ht="26.25" thickBot="1" x14ac:dyDescent="0.25">
      <c r="B34" s="88"/>
      <c r="C34" s="349"/>
      <c r="D34" s="472" t="s">
        <v>1213</v>
      </c>
      <c r="E34" s="157" t="s">
        <v>1214</v>
      </c>
      <c r="F34" s="157" t="s">
        <v>1215</v>
      </c>
      <c r="G34" s="157" t="s">
        <v>1216</v>
      </c>
      <c r="H34" s="157" t="s">
        <v>1217</v>
      </c>
      <c r="I34" s="157" t="s">
        <v>1218</v>
      </c>
      <c r="J34" s="473" t="s">
        <v>1219</v>
      </c>
    </row>
    <row r="35" spans="1:10" x14ac:dyDescent="0.2">
      <c r="B35" s="79" t="s">
        <v>1220</v>
      </c>
      <c r="C35" s="12"/>
      <c r="D35" s="153">
        <f t="shared" ref="D35:J35" si="8">D22</f>
        <v>60</v>
      </c>
      <c r="E35" s="159">
        <f t="shared" si="8"/>
        <v>75</v>
      </c>
      <c r="F35" s="159">
        <f t="shared" si="8"/>
        <v>90</v>
      </c>
      <c r="G35" s="159">
        <f t="shared" si="8"/>
        <v>75</v>
      </c>
      <c r="H35" s="159">
        <f t="shared" si="8"/>
        <v>90</v>
      </c>
      <c r="I35" s="159">
        <f t="shared" si="8"/>
        <v>110</v>
      </c>
      <c r="J35" s="150">
        <f t="shared" si="8"/>
        <v>130</v>
      </c>
    </row>
    <row r="36" spans="1:10" x14ac:dyDescent="0.2">
      <c r="B36" s="82" t="s">
        <v>1222</v>
      </c>
      <c r="C36" s="22"/>
      <c r="D36" s="481">
        <f>'Gts. por Habitac.'!L169</f>
        <v>31.614099967356164</v>
      </c>
      <c r="E36" s="163">
        <f>'Gts. por Habitac.'!L170</f>
        <v>50.173785900605651</v>
      </c>
      <c r="F36" s="163">
        <f>'Gts. por Habitac.'!L171</f>
        <v>67.679420991856247</v>
      </c>
      <c r="G36" s="163">
        <f>'Gts. por Habitac.'!L172</f>
        <v>50.107656480180388</v>
      </c>
      <c r="H36" s="163">
        <f>'Gts. por Habitac.'!L173</f>
        <v>67.568074615743569</v>
      </c>
      <c r="I36" s="163">
        <f>'Gts. por Habitac.'!L174</f>
        <v>87.569458891523794</v>
      </c>
      <c r="J36" s="164">
        <f>'Gts. por Habitac.'!L175</f>
        <v>76.123887692828603</v>
      </c>
    </row>
    <row r="37" spans="1:10" ht="13.5" thickBot="1" x14ac:dyDescent="0.25">
      <c r="B37" s="165" t="s">
        <v>1233</v>
      </c>
      <c r="C37" s="27"/>
      <c r="D37" s="486">
        <f t="shared" ref="D37:J37" si="9">D35*0.04</f>
        <v>2.4</v>
      </c>
      <c r="E37" s="169">
        <f t="shared" si="9"/>
        <v>3</v>
      </c>
      <c r="F37" s="169">
        <f t="shared" si="9"/>
        <v>3.6</v>
      </c>
      <c r="G37" s="169">
        <f t="shared" si="9"/>
        <v>3</v>
      </c>
      <c r="H37" s="169">
        <f t="shared" si="9"/>
        <v>3.6</v>
      </c>
      <c r="I37" s="169">
        <f t="shared" si="9"/>
        <v>4.4000000000000004</v>
      </c>
      <c r="J37" s="170">
        <f t="shared" si="9"/>
        <v>5.2</v>
      </c>
    </row>
    <row r="38" spans="1:10" ht="13.5" thickBot="1" x14ac:dyDescent="0.25">
      <c r="B38" s="420" t="s">
        <v>1223</v>
      </c>
      <c r="C38" s="459"/>
      <c r="D38" s="589">
        <f t="shared" ref="D38:J38" si="10">D35-D36-D37</f>
        <v>25.985900032643837</v>
      </c>
      <c r="E38" s="590">
        <f t="shared" si="10"/>
        <v>21.826214099394349</v>
      </c>
      <c r="F38" s="590">
        <f t="shared" si="10"/>
        <v>18.720579008143751</v>
      </c>
      <c r="G38" s="590">
        <f t="shared" si="10"/>
        <v>21.892343519819612</v>
      </c>
      <c r="H38" s="590">
        <f t="shared" si="10"/>
        <v>18.831925384256429</v>
      </c>
      <c r="I38" s="590">
        <f t="shared" si="10"/>
        <v>18.030541108476207</v>
      </c>
      <c r="J38" s="422">
        <f t="shared" si="10"/>
        <v>48.676112307171394</v>
      </c>
    </row>
    <row r="39" spans="1:10" x14ac:dyDescent="0.2">
      <c r="B39" s="483"/>
      <c r="C39" s="40"/>
      <c r="D39" s="271"/>
      <c r="E39" s="484"/>
      <c r="F39" s="484"/>
      <c r="G39" s="484"/>
      <c r="H39" s="484"/>
      <c r="I39" s="484"/>
      <c r="J39" s="40"/>
    </row>
    <row r="40" spans="1:10" x14ac:dyDescent="0.2">
      <c r="B40" s="82" t="s">
        <v>1224</v>
      </c>
      <c r="C40" s="22"/>
      <c r="D40" s="482">
        <f t="shared" ref="D40:J40" si="11">D27</f>
        <v>20</v>
      </c>
      <c r="E40" s="442">
        <f t="shared" si="11"/>
        <v>20</v>
      </c>
      <c r="F40" s="442">
        <f t="shared" si="11"/>
        <v>10</v>
      </c>
      <c r="G40" s="442">
        <f t="shared" si="11"/>
        <v>10</v>
      </c>
      <c r="H40" s="442">
        <f t="shared" si="11"/>
        <v>5</v>
      </c>
      <c r="I40" s="442">
        <f t="shared" si="11"/>
        <v>3</v>
      </c>
      <c r="J40" s="216">
        <f t="shared" si="11"/>
        <v>2</v>
      </c>
    </row>
    <row r="41" spans="1:10" ht="13.5" thickBot="1" x14ac:dyDescent="0.25">
      <c r="B41" s="165"/>
      <c r="C41" s="27"/>
      <c r="D41" s="166"/>
      <c r="E41" s="168"/>
      <c r="F41" s="168"/>
      <c r="G41" s="168"/>
      <c r="H41" s="168"/>
      <c r="I41" s="168"/>
      <c r="J41" s="27"/>
    </row>
    <row r="42" spans="1:10" ht="13.5" thickBot="1" x14ac:dyDescent="0.25">
      <c r="B42" s="420" t="s">
        <v>1225</v>
      </c>
      <c r="C42" s="459"/>
      <c r="D42" s="589">
        <f>D38*D40</f>
        <v>519.71800065287675</v>
      </c>
      <c r="E42" s="590">
        <f t="shared" ref="E42:J42" si="12">E38*E40</f>
        <v>436.52428198788698</v>
      </c>
      <c r="F42" s="590">
        <f t="shared" si="12"/>
        <v>187.2057900814375</v>
      </c>
      <c r="G42" s="590">
        <f t="shared" si="12"/>
        <v>218.9234351981961</v>
      </c>
      <c r="H42" s="590">
        <f t="shared" si="12"/>
        <v>94.159626921282154</v>
      </c>
      <c r="I42" s="590">
        <f t="shared" si="12"/>
        <v>54.091623325428621</v>
      </c>
      <c r="J42" s="422">
        <f t="shared" si="12"/>
        <v>97.352224614342788</v>
      </c>
    </row>
    <row r="43" spans="1:10" ht="13.5" thickBot="1" x14ac:dyDescent="0.25">
      <c r="D43" s="149"/>
      <c r="E43" s="149"/>
      <c r="F43" s="149"/>
      <c r="G43" s="149"/>
      <c r="H43" s="149"/>
      <c r="I43" s="149"/>
      <c r="J43" s="149"/>
    </row>
    <row r="44" spans="1:10" ht="13.5" thickBot="1" x14ac:dyDescent="0.25">
      <c r="D44" s="1" t="s">
        <v>1226</v>
      </c>
      <c r="H44" s="423">
        <f>SUM(D42:J42)</f>
        <v>1607.9749827814508</v>
      </c>
      <c r="J44" s="149"/>
    </row>
    <row r="45" spans="1:10" x14ac:dyDescent="0.2">
      <c r="J45" s="149"/>
    </row>
    <row r="46" spans="1:10" x14ac:dyDescent="0.2">
      <c r="A46" s="1" t="s">
        <v>773</v>
      </c>
    </row>
    <row r="48" spans="1:10" x14ac:dyDescent="0.2">
      <c r="B48" t="s">
        <v>1229</v>
      </c>
    </row>
    <row r="49" spans="3:10" ht="13.5" thickBot="1" x14ac:dyDescent="0.25"/>
    <row r="50" spans="3:10" ht="13.5" thickBot="1" x14ac:dyDescent="0.25">
      <c r="C50" s="339" t="s">
        <v>528</v>
      </c>
      <c r="D50" s="340"/>
      <c r="E50" s="340"/>
      <c r="F50" s="340"/>
      <c r="G50" s="340"/>
      <c r="H50" s="434" t="s">
        <v>402</v>
      </c>
      <c r="I50" s="209" t="s">
        <v>441</v>
      </c>
      <c r="J50" s="467" t="s">
        <v>411</v>
      </c>
    </row>
    <row r="51" spans="3:10" x14ac:dyDescent="0.2">
      <c r="C51" s="79" t="s">
        <v>1230</v>
      </c>
      <c r="D51" s="11"/>
      <c r="E51" s="11"/>
      <c r="F51" s="11"/>
      <c r="G51" s="11"/>
      <c r="H51" s="229">
        <f>H18</f>
        <v>1039.3052385814508</v>
      </c>
      <c r="I51" s="230">
        <f>H31</f>
        <v>1487.6214033814508</v>
      </c>
      <c r="J51" s="241">
        <f>H44</f>
        <v>1607.9749827814508</v>
      </c>
    </row>
    <row r="52" spans="3:10" ht="13.5" thickBot="1" x14ac:dyDescent="0.25">
      <c r="C52" s="165" t="s">
        <v>1231</v>
      </c>
      <c r="D52" s="166"/>
      <c r="E52" s="166"/>
      <c r="F52" s="166"/>
      <c r="G52" s="166"/>
      <c r="H52" s="165">
        <v>62</v>
      </c>
      <c r="I52" s="168">
        <v>62</v>
      </c>
      <c r="J52" s="27">
        <v>62</v>
      </c>
    </row>
    <row r="53" spans="3:10" ht="13.5" thickBot="1" x14ac:dyDescent="0.25">
      <c r="C53" s="438" t="s">
        <v>1232</v>
      </c>
      <c r="D53" s="488"/>
      <c r="E53" s="488"/>
      <c r="F53" s="488"/>
      <c r="G53" s="488"/>
      <c r="H53" s="489">
        <f>H51*H52</f>
        <v>64436.924792049947</v>
      </c>
      <c r="I53" s="490">
        <f>I51*I52</f>
        <v>92232.527009649944</v>
      </c>
      <c r="J53" s="491">
        <f>J51*J52</f>
        <v>99694.448932449945</v>
      </c>
    </row>
    <row r="54" spans="3:10" x14ac:dyDescent="0.2">
      <c r="C54" s="483"/>
      <c r="D54" s="271"/>
      <c r="E54" s="271"/>
      <c r="F54" s="271"/>
      <c r="G54" s="271"/>
      <c r="H54" s="483"/>
      <c r="I54" s="484"/>
      <c r="J54" s="40"/>
    </row>
    <row r="55" spans="3:10" x14ac:dyDescent="0.2">
      <c r="C55" s="82" t="s">
        <v>1234</v>
      </c>
      <c r="D55" s="63"/>
      <c r="E55" s="63"/>
      <c r="F55" s="63"/>
      <c r="G55" s="63"/>
      <c r="H55" s="487">
        <f>'Tarifas y Rdos'!G34</f>
        <v>-1560.5402401747051</v>
      </c>
      <c r="I55" s="274">
        <f>H55</f>
        <v>-1560.5402401747051</v>
      </c>
      <c r="J55" s="246">
        <f>I55</f>
        <v>-1560.5402401747051</v>
      </c>
    </row>
    <row r="56" spans="3:10" ht="13.5" thickBot="1" x14ac:dyDescent="0.25">
      <c r="C56" s="165"/>
      <c r="D56" s="166"/>
      <c r="E56" s="166"/>
      <c r="F56" s="166"/>
      <c r="G56" s="166"/>
      <c r="H56" s="165"/>
      <c r="I56" s="168"/>
      <c r="J56" s="27"/>
    </row>
    <row r="57" spans="3:10" ht="13.5" thickBot="1" x14ac:dyDescent="0.25">
      <c r="C57" s="438" t="s">
        <v>1235</v>
      </c>
      <c r="D57" s="488"/>
      <c r="E57" s="488"/>
      <c r="F57" s="488"/>
      <c r="G57" s="488"/>
      <c r="H57" s="489">
        <f>H53+H55</f>
        <v>62876.384551875242</v>
      </c>
      <c r="I57" s="490">
        <f>I53+I55</f>
        <v>90671.986769475247</v>
      </c>
      <c r="J57" s="491">
        <f>J53+J55</f>
        <v>98133.908692275232</v>
      </c>
    </row>
    <row r="58" spans="3:10" x14ac:dyDescent="0.2">
      <c r="C58" s="483"/>
      <c r="D58" s="271"/>
      <c r="E58" s="271"/>
      <c r="F58" s="271"/>
      <c r="G58" s="271"/>
      <c r="H58" s="483"/>
      <c r="I58" s="484"/>
      <c r="J58" s="40"/>
    </row>
    <row r="59" spans="3:10" x14ac:dyDescent="0.2">
      <c r="C59" s="82" t="s">
        <v>556</v>
      </c>
      <c r="D59" s="63"/>
      <c r="E59" s="63"/>
      <c r="F59" s="63"/>
      <c r="G59" s="63"/>
      <c r="H59" s="487">
        <f>'Tarifas y Rdos'!I36</f>
        <v>15400.765183371033</v>
      </c>
      <c r="I59" s="274">
        <f t="shared" ref="I59:J61" si="13">H59</f>
        <v>15400.765183371033</v>
      </c>
      <c r="J59" s="246">
        <f t="shared" si="13"/>
        <v>15400.765183371033</v>
      </c>
    </row>
    <row r="60" spans="3:10" x14ac:dyDescent="0.2">
      <c r="C60" s="82" t="s">
        <v>557</v>
      </c>
      <c r="D60" s="63"/>
      <c r="E60" s="63"/>
      <c r="F60" s="63"/>
      <c r="G60" s="63"/>
      <c r="H60" s="487">
        <f>'Tarifas y Rdos'!I37</f>
        <v>21682.356764782784</v>
      </c>
      <c r="I60" s="274">
        <f t="shared" si="13"/>
        <v>21682.356764782784</v>
      </c>
      <c r="J60" s="246">
        <f t="shared" si="13"/>
        <v>21682.356764782784</v>
      </c>
    </row>
    <row r="61" spans="3:10" x14ac:dyDescent="0.2">
      <c r="C61" s="82" t="s">
        <v>558</v>
      </c>
      <c r="D61" s="63"/>
      <c r="E61" s="63"/>
      <c r="F61" s="63"/>
      <c r="G61" s="63"/>
      <c r="H61" s="487">
        <f>'Tarifas y Rdos'!I38</f>
        <v>7800</v>
      </c>
      <c r="I61" s="274">
        <f t="shared" si="13"/>
        <v>7800</v>
      </c>
      <c r="J61" s="246">
        <f t="shared" si="13"/>
        <v>7800</v>
      </c>
    </row>
    <row r="62" spans="3:10" ht="13.5" thickBot="1" x14ac:dyDescent="0.25">
      <c r="C62" s="165"/>
      <c r="D62" s="166"/>
      <c r="E62" s="166"/>
      <c r="F62" s="166"/>
      <c r="G62" s="166"/>
      <c r="H62" s="165"/>
      <c r="I62" s="168"/>
      <c r="J62" s="27"/>
    </row>
    <row r="63" spans="3:10" ht="13.5" thickBot="1" x14ac:dyDescent="0.25">
      <c r="C63" s="438" t="s">
        <v>1236</v>
      </c>
      <c r="D63" s="488"/>
      <c r="E63" s="488"/>
      <c r="F63" s="488"/>
      <c r="G63" s="488"/>
      <c r="H63" s="489">
        <f>H57-H59-H60-H61</f>
        <v>17993.262603721425</v>
      </c>
      <c r="I63" s="490">
        <f>I57-I59-I60-I61</f>
        <v>45788.864821321433</v>
      </c>
      <c r="J63" s="491">
        <f>J57-J59-J60-J61</f>
        <v>53250.786744121418</v>
      </c>
    </row>
    <row r="64" spans="3:10" x14ac:dyDescent="0.2">
      <c r="C64" s="483"/>
      <c r="D64" s="271"/>
      <c r="E64" s="271"/>
      <c r="F64" s="271"/>
      <c r="G64" s="271"/>
      <c r="H64" s="483"/>
      <c r="I64" s="484"/>
      <c r="J64" s="40"/>
    </row>
    <row r="65" spans="3:10" x14ac:dyDescent="0.2">
      <c r="C65" s="82" t="s">
        <v>818</v>
      </c>
      <c r="D65" s="63"/>
      <c r="E65" s="63"/>
      <c r="F65" s="63"/>
      <c r="G65" s="63"/>
      <c r="H65" s="487">
        <v>0</v>
      </c>
      <c r="I65" s="274">
        <v>0</v>
      </c>
      <c r="J65" s="246">
        <v>0</v>
      </c>
    </row>
    <row r="66" spans="3:10" ht="13.5" thickBot="1" x14ac:dyDescent="0.25">
      <c r="C66" s="165"/>
      <c r="D66" s="166"/>
      <c r="E66" s="166"/>
      <c r="F66" s="166"/>
      <c r="G66" s="166"/>
      <c r="H66" s="247"/>
      <c r="I66" s="248"/>
      <c r="J66" s="249"/>
    </row>
    <row r="67" spans="3:10" ht="13.5" thickBot="1" x14ac:dyDescent="0.25">
      <c r="C67" s="438" t="s">
        <v>1237</v>
      </c>
      <c r="D67" s="488"/>
      <c r="E67" s="488"/>
      <c r="F67" s="488"/>
      <c r="G67" s="488"/>
      <c r="H67" s="489">
        <f>H63-H65</f>
        <v>17993.262603721425</v>
      </c>
      <c r="I67" s="490">
        <f>I63-I65</f>
        <v>45788.864821321433</v>
      </c>
      <c r="J67" s="491">
        <f>J63-J65</f>
        <v>53250.786744121418</v>
      </c>
    </row>
  </sheetData>
  <mergeCells count="3">
    <mergeCell ref="B7:J7"/>
    <mergeCell ref="B20:J20"/>
    <mergeCell ref="B33:J33"/>
  </mergeCells>
  <printOptions horizontalCentered="1" verticalCentered="1"/>
  <pageMargins left="0.75" right="0.75" top="1" bottom="1" header="0" footer="0"/>
  <pageSetup paperSize="5" scale="63" orientation="landscape" horizontalDpi="4294967294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zoomScale="75" workbookViewId="0"/>
  </sheetViews>
  <sheetFormatPr baseColWidth="10" defaultRowHeight="12.75" x14ac:dyDescent="0.2"/>
  <cols>
    <col min="15" max="15" width="11.85546875" bestFit="1" customWidth="1"/>
  </cols>
  <sheetData>
    <row r="1" spans="1:14" ht="13.5" thickBot="1" x14ac:dyDescent="0.25">
      <c r="A1" s="2" t="s">
        <v>291</v>
      </c>
    </row>
    <row r="2" spans="1:14" ht="13.5" thickBot="1" x14ac:dyDescent="0.25">
      <c r="H2" t="s">
        <v>206</v>
      </c>
      <c r="J2" s="632">
        <f>N105</f>
        <v>34945.933611353583</v>
      </c>
    </row>
    <row r="3" spans="1:14" ht="13.5" thickBot="1" x14ac:dyDescent="0.25">
      <c r="A3" s="1" t="s">
        <v>672</v>
      </c>
      <c r="J3" s="514"/>
    </row>
    <row r="4" spans="1:14" ht="13.5" thickBot="1" x14ac:dyDescent="0.25">
      <c r="F4" s="913" t="s">
        <v>1074</v>
      </c>
      <c r="G4" s="915"/>
      <c r="H4" s="915"/>
      <c r="I4" s="915"/>
      <c r="J4" s="915"/>
      <c r="K4" s="915"/>
      <c r="L4" s="914"/>
    </row>
    <row r="5" spans="1:14" ht="26.25" thickBot="1" x14ac:dyDescent="0.25">
      <c r="B5" s="894" t="s">
        <v>164</v>
      </c>
      <c r="C5" s="895"/>
      <c r="D5" s="895"/>
      <c r="E5" s="896"/>
      <c r="F5" s="15" t="s">
        <v>1213</v>
      </c>
      <c r="G5" s="378" t="s">
        <v>1214</v>
      </c>
      <c r="H5" s="378" t="s">
        <v>1215</v>
      </c>
      <c r="I5" s="378" t="s">
        <v>949</v>
      </c>
      <c r="J5" s="378" t="s">
        <v>950</v>
      </c>
      <c r="K5" s="378" t="s">
        <v>951</v>
      </c>
      <c r="L5" s="378" t="s">
        <v>952</v>
      </c>
      <c r="M5" s="591" t="s">
        <v>953</v>
      </c>
      <c r="N5" s="377" t="s">
        <v>98</v>
      </c>
    </row>
    <row r="6" spans="1:14" x14ac:dyDescent="0.2">
      <c r="B6" s="79"/>
      <c r="C6" s="11"/>
      <c r="D6" s="11"/>
      <c r="E6" s="12"/>
      <c r="F6" s="11"/>
      <c r="G6" s="126"/>
      <c r="H6" s="126"/>
      <c r="I6" s="126"/>
      <c r="J6" s="126"/>
      <c r="K6" s="126"/>
      <c r="L6" s="126"/>
      <c r="M6" s="11"/>
      <c r="N6" s="17"/>
    </row>
    <row r="7" spans="1:14" ht="13.5" thickBot="1" x14ac:dyDescent="0.25">
      <c r="B7" s="82" t="s">
        <v>954</v>
      </c>
      <c r="C7" s="63"/>
      <c r="D7" s="63"/>
      <c r="E7" s="27"/>
      <c r="F7" s="139">
        <f>Estructura!C6</f>
        <v>20</v>
      </c>
      <c r="G7" s="140">
        <f>Estructura!C7</f>
        <v>20</v>
      </c>
      <c r="H7" s="140">
        <f>Estructura!C8</f>
        <v>10</v>
      </c>
      <c r="I7" s="140">
        <f>Estructura!C9</f>
        <v>10</v>
      </c>
      <c r="J7" s="140">
        <f>Estructura!C10</f>
        <v>5</v>
      </c>
      <c r="K7" s="140">
        <f>Estructura!C11</f>
        <v>3</v>
      </c>
      <c r="L7" s="140">
        <f>Estructura!C12</f>
        <v>2</v>
      </c>
      <c r="M7" s="607"/>
      <c r="N7" s="141">
        <f>SUM(F7:M7)</f>
        <v>70</v>
      </c>
    </row>
    <row r="8" spans="1:14" ht="13.5" thickBot="1" x14ac:dyDescent="0.25">
      <c r="B8" s="82" t="s">
        <v>955</v>
      </c>
      <c r="C8" s="63"/>
      <c r="D8" s="63"/>
      <c r="E8" s="8">
        <v>62</v>
      </c>
      <c r="F8" s="608">
        <f>E8</f>
        <v>62</v>
      </c>
      <c r="G8" s="609">
        <f>F8</f>
        <v>62</v>
      </c>
      <c r="H8" s="609">
        <f>F8</f>
        <v>62</v>
      </c>
      <c r="I8" s="609">
        <f>F8</f>
        <v>62</v>
      </c>
      <c r="J8" s="609">
        <f>F8</f>
        <v>62</v>
      </c>
      <c r="K8" s="609">
        <f>F8</f>
        <v>62</v>
      </c>
      <c r="L8" s="609">
        <f>F8</f>
        <v>62</v>
      </c>
      <c r="M8" s="328"/>
      <c r="N8" s="335"/>
    </row>
    <row r="9" spans="1:14" x14ac:dyDescent="0.2">
      <c r="B9" s="82" t="s">
        <v>956</v>
      </c>
      <c r="C9" s="63"/>
      <c r="D9" s="63"/>
      <c r="E9" s="40"/>
      <c r="F9" s="610">
        <f>F7*F8</f>
        <v>1240</v>
      </c>
      <c r="G9" s="611">
        <f t="shared" ref="G9:L9" si="0">G7*G8</f>
        <v>1240</v>
      </c>
      <c r="H9" s="611">
        <f t="shared" si="0"/>
        <v>620</v>
      </c>
      <c r="I9" s="611">
        <f t="shared" si="0"/>
        <v>620</v>
      </c>
      <c r="J9" s="611">
        <f t="shared" si="0"/>
        <v>310</v>
      </c>
      <c r="K9" s="611">
        <f t="shared" si="0"/>
        <v>186</v>
      </c>
      <c r="L9" s="611">
        <f t="shared" si="0"/>
        <v>124</v>
      </c>
      <c r="M9" s="328"/>
      <c r="N9" s="612">
        <f>SUM(F9:M9)</f>
        <v>4340</v>
      </c>
    </row>
    <row r="10" spans="1:14" x14ac:dyDescent="0.2">
      <c r="B10" s="79"/>
      <c r="C10" s="11"/>
      <c r="D10" s="11"/>
      <c r="E10" s="12"/>
      <c r="F10" s="11"/>
      <c r="G10" s="126"/>
      <c r="H10" s="126"/>
      <c r="I10" s="126"/>
      <c r="J10" s="126"/>
      <c r="K10" s="126"/>
      <c r="L10" s="126"/>
      <c r="M10" s="11"/>
      <c r="N10" s="17"/>
    </row>
    <row r="11" spans="1:14" x14ac:dyDescent="0.2">
      <c r="B11" s="82" t="s">
        <v>155</v>
      </c>
      <c r="C11" s="63"/>
      <c r="D11" s="63"/>
      <c r="E11" s="22"/>
      <c r="F11" s="613">
        <v>1</v>
      </c>
      <c r="G11" s="614">
        <v>1</v>
      </c>
      <c r="H11" s="614">
        <v>1</v>
      </c>
      <c r="I11" s="614">
        <v>1</v>
      </c>
      <c r="J11" s="614">
        <v>1</v>
      </c>
      <c r="K11" s="614">
        <v>1</v>
      </c>
      <c r="L11" s="614">
        <v>1</v>
      </c>
      <c r="M11" s="328"/>
      <c r="N11" s="335"/>
    </row>
    <row r="12" spans="1:14" x14ac:dyDescent="0.2">
      <c r="B12" s="82" t="s">
        <v>156</v>
      </c>
      <c r="C12" s="63"/>
      <c r="D12" s="63"/>
      <c r="E12" s="22"/>
      <c r="F12" s="615">
        <f>F9*F11</f>
        <v>1240</v>
      </c>
      <c r="G12" s="616">
        <f t="shared" ref="G12:L12" si="1">G9*G11</f>
        <v>1240</v>
      </c>
      <c r="H12" s="616">
        <f t="shared" si="1"/>
        <v>620</v>
      </c>
      <c r="I12" s="616">
        <f t="shared" si="1"/>
        <v>620</v>
      </c>
      <c r="J12" s="616">
        <f t="shared" si="1"/>
        <v>310</v>
      </c>
      <c r="K12" s="616">
        <f t="shared" si="1"/>
        <v>186</v>
      </c>
      <c r="L12" s="616">
        <f t="shared" si="1"/>
        <v>124</v>
      </c>
      <c r="M12" s="328"/>
      <c r="N12" s="612">
        <f>SUM(F12:M12)</f>
        <v>4340</v>
      </c>
    </row>
    <row r="13" spans="1:14" x14ac:dyDescent="0.2">
      <c r="B13" s="79"/>
      <c r="C13" s="11"/>
      <c r="D13" s="11"/>
      <c r="E13" s="12"/>
      <c r="F13" s="11"/>
      <c r="G13" s="126"/>
      <c r="H13" s="126"/>
      <c r="I13" s="126"/>
      <c r="J13" s="126"/>
      <c r="K13" s="126"/>
      <c r="L13" s="126"/>
      <c r="M13" s="11"/>
      <c r="N13" s="17"/>
    </row>
    <row r="14" spans="1:14" x14ac:dyDescent="0.2">
      <c r="B14" s="82" t="s">
        <v>157</v>
      </c>
      <c r="C14" s="63"/>
      <c r="D14" s="63"/>
      <c r="E14" s="22"/>
      <c r="F14" s="617">
        <v>60</v>
      </c>
      <c r="G14" s="618">
        <v>75</v>
      </c>
      <c r="H14" s="618">
        <v>90</v>
      </c>
      <c r="I14" s="618">
        <v>75</v>
      </c>
      <c r="J14" s="618">
        <v>90</v>
      </c>
      <c r="K14" s="618">
        <v>110</v>
      </c>
      <c r="L14" s="618">
        <v>130</v>
      </c>
      <c r="M14" s="328"/>
      <c r="N14" s="335"/>
    </row>
    <row r="15" spans="1:14" x14ac:dyDescent="0.2">
      <c r="B15" s="82" t="s">
        <v>158</v>
      </c>
      <c r="C15" s="63"/>
      <c r="D15" s="63"/>
      <c r="E15" s="22"/>
      <c r="F15" s="617">
        <v>65</v>
      </c>
      <c r="G15" s="618">
        <v>83</v>
      </c>
      <c r="H15" s="618">
        <v>98</v>
      </c>
      <c r="I15" s="618">
        <v>83</v>
      </c>
      <c r="J15" s="618">
        <v>98</v>
      </c>
      <c r="K15" s="618">
        <v>126</v>
      </c>
      <c r="L15" s="618">
        <v>140</v>
      </c>
      <c r="M15" s="328"/>
      <c r="N15" s="335"/>
    </row>
    <row r="16" spans="1:14" x14ac:dyDescent="0.2">
      <c r="B16" s="79"/>
      <c r="C16" s="11"/>
      <c r="D16" s="11"/>
      <c r="E16" s="12"/>
      <c r="F16" s="11"/>
      <c r="G16" s="126"/>
      <c r="H16" s="126"/>
      <c r="I16" s="126"/>
      <c r="J16" s="126"/>
      <c r="K16" s="126"/>
      <c r="L16" s="126"/>
      <c r="M16" s="11"/>
      <c r="N16" s="17"/>
    </row>
    <row r="17" spans="2:14" x14ac:dyDescent="0.2">
      <c r="B17" s="82" t="s">
        <v>159</v>
      </c>
      <c r="C17" s="63"/>
      <c r="D17" s="63"/>
      <c r="E17" s="22"/>
      <c r="F17" s="613">
        <v>1</v>
      </c>
      <c r="G17" s="614">
        <v>1</v>
      </c>
      <c r="H17" s="614">
        <v>1</v>
      </c>
      <c r="I17" s="614">
        <v>1</v>
      </c>
      <c r="J17" s="614">
        <v>1</v>
      </c>
      <c r="K17" s="614">
        <v>1</v>
      </c>
      <c r="L17" s="614">
        <v>1</v>
      </c>
      <c r="M17" s="328"/>
      <c r="N17" s="335"/>
    </row>
    <row r="18" spans="2:14" x14ac:dyDescent="0.2">
      <c r="B18" s="82" t="s">
        <v>160</v>
      </c>
      <c r="C18" s="63"/>
      <c r="D18" s="63"/>
      <c r="E18" s="22"/>
      <c r="F18" s="619">
        <f>100%-F17</f>
        <v>0</v>
      </c>
      <c r="G18" s="620">
        <f t="shared" ref="G18:L18" si="2">100%-G17</f>
        <v>0</v>
      </c>
      <c r="H18" s="620">
        <f t="shared" si="2"/>
        <v>0</v>
      </c>
      <c r="I18" s="620">
        <f t="shared" si="2"/>
        <v>0</v>
      </c>
      <c r="J18" s="620">
        <f t="shared" si="2"/>
        <v>0</v>
      </c>
      <c r="K18" s="620">
        <f t="shared" si="2"/>
        <v>0</v>
      </c>
      <c r="L18" s="620">
        <f t="shared" si="2"/>
        <v>0</v>
      </c>
      <c r="M18" s="328"/>
      <c r="N18" s="335"/>
    </row>
    <row r="19" spans="2:14" x14ac:dyDescent="0.2">
      <c r="B19" s="79"/>
      <c r="C19" s="11"/>
      <c r="D19" s="11"/>
      <c r="E19" s="12"/>
      <c r="F19" s="11"/>
      <c r="G19" s="126"/>
      <c r="H19" s="126"/>
      <c r="I19" s="126"/>
      <c r="J19" s="126"/>
      <c r="K19" s="126"/>
      <c r="L19" s="126"/>
      <c r="M19" s="11"/>
      <c r="N19" s="17"/>
    </row>
    <row r="20" spans="2:14" x14ac:dyDescent="0.2">
      <c r="B20" s="82" t="s">
        <v>161</v>
      </c>
      <c r="C20" s="63"/>
      <c r="D20" s="63"/>
      <c r="E20" s="22"/>
      <c r="F20" s="621">
        <f>(F12*F17*F14)+(F12*F18*F15)</f>
        <v>74400</v>
      </c>
      <c r="G20" s="622">
        <f t="shared" ref="G20:L20" si="3">(G12*G17*G14)+(G12*G18*G15)</f>
        <v>93000</v>
      </c>
      <c r="H20" s="622">
        <f t="shared" si="3"/>
        <v>55800</v>
      </c>
      <c r="I20" s="622">
        <f t="shared" si="3"/>
        <v>46500</v>
      </c>
      <c r="J20" s="622">
        <f t="shared" si="3"/>
        <v>27900</v>
      </c>
      <c r="K20" s="622">
        <f t="shared" si="3"/>
        <v>20460</v>
      </c>
      <c r="L20" s="622">
        <f t="shared" si="3"/>
        <v>16120</v>
      </c>
      <c r="M20" s="328"/>
      <c r="N20" s="623">
        <f>SUM(F20:M20)</f>
        <v>334180</v>
      </c>
    </row>
    <row r="21" spans="2:14" ht="13.5" thickBot="1" x14ac:dyDescent="0.25">
      <c r="B21" s="79"/>
      <c r="C21" s="11"/>
      <c r="D21" s="11"/>
      <c r="E21" s="12"/>
      <c r="F21" s="11"/>
      <c r="G21" s="126"/>
      <c r="H21" s="126"/>
      <c r="I21" s="126"/>
      <c r="J21" s="126"/>
      <c r="K21" s="126"/>
      <c r="L21" s="126"/>
      <c r="M21" s="11"/>
      <c r="N21" s="17"/>
    </row>
    <row r="22" spans="2:14" ht="13.5" thickBot="1" x14ac:dyDescent="0.25">
      <c r="B22" s="82" t="s">
        <v>162</v>
      </c>
      <c r="C22" s="63"/>
      <c r="D22" s="63"/>
      <c r="E22" s="624">
        <v>0.04</v>
      </c>
      <c r="F22" s="621">
        <f>F20*$E$22</f>
        <v>2976</v>
      </c>
      <c r="G22" s="622">
        <f t="shared" ref="G22:L22" si="4">G20*$E$22</f>
        <v>3720</v>
      </c>
      <c r="H22" s="622">
        <f t="shared" si="4"/>
        <v>2232</v>
      </c>
      <c r="I22" s="622">
        <f t="shared" si="4"/>
        <v>1860</v>
      </c>
      <c r="J22" s="622">
        <f t="shared" si="4"/>
        <v>1116</v>
      </c>
      <c r="K22" s="622">
        <f t="shared" si="4"/>
        <v>818.4</v>
      </c>
      <c r="L22" s="622">
        <f t="shared" si="4"/>
        <v>644.80000000000007</v>
      </c>
      <c r="M22" s="328"/>
      <c r="N22" s="623">
        <f>SUM(F22:L22)</f>
        <v>13367.199999999999</v>
      </c>
    </row>
    <row r="23" spans="2:14" x14ac:dyDescent="0.2">
      <c r="B23" s="79"/>
      <c r="C23" s="11"/>
      <c r="D23" s="11"/>
      <c r="E23" s="12"/>
      <c r="F23" s="11"/>
      <c r="G23" s="126"/>
      <c r="H23" s="126"/>
      <c r="I23" s="126"/>
      <c r="J23" s="126"/>
      <c r="K23" s="126"/>
      <c r="L23" s="126"/>
      <c r="M23" s="11"/>
      <c r="N23" s="17"/>
    </row>
    <row r="24" spans="2:14" ht="13.5" thickBot="1" x14ac:dyDescent="0.25">
      <c r="B24" s="625" t="s">
        <v>163</v>
      </c>
      <c r="C24" s="626"/>
      <c r="D24" s="626"/>
      <c r="E24" s="627"/>
      <c r="F24" s="628">
        <f>F20-F22</f>
        <v>71424</v>
      </c>
      <c r="G24" s="629">
        <f t="shared" ref="G24:L24" si="5">G20-G22</f>
        <v>89280</v>
      </c>
      <c r="H24" s="629">
        <f t="shared" si="5"/>
        <v>53568</v>
      </c>
      <c r="I24" s="629">
        <f t="shared" si="5"/>
        <v>44640</v>
      </c>
      <c r="J24" s="629">
        <f t="shared" si="5"/>
        <v>26784</v>
      </c>
      <c r="K24" s="629">
        <f t="shared" si="5"/>
        <v>19641.599999999999</v>
      </c>
      <c r="L24" s="629">
        <f t="shared" si="5"/>
        <v>15475.2</v>
      </c>
      <c r="M24" s="630"/>
      <c r="N24" s="631">
        <f>SUM(F24:M24)</f>
        <v>320812.79999999999</v>
      </c>
    </row>
    <row r="25" spans="2:14" ht="14.25" thickTop="1" thickBot="1" x14ac:dyDescent="0.25">
      <c r="B25" s="79"/>
      <c r="C25" s="11"/>
      <c r="D25" s="11"/>
      <c r="E25" s="12"/>
      <c r="F25" s="11"/>
      <c r="G25" s="126"/>
      <c r="H25" s="126"/>
      <c r="I25" s="126"/>
      <c r="J25" s="126"/>
      <c r="K25" s="126"/>
      <c r="L25" s="126"/>
      <c r="M25" s="11"/>
      <c r="N25" s="17"/>
    </row>
    <row r="26" spans="2:14" ht="13.5" thickBot="1" x14ac:dyDescent="0.25">
      <c r="B26" s="894" t="s">
        <v>165</v>
      </c>
      <c r="C26" s="895"/>
      <c r="D26" s="895"/>
      <c r="E26" s="896"/>
      <c r="F26" s="151"/>
      <c r="G26" s="173"/>
      <c r="H26" s="173"/>
      <c r="I26" s="173"/>
      <c r="J26" s="173"/>
      <c r="K26" s="173"/>
      <c r="L26" s="173"/>
      <c r="M26" s="151"/>
      <c r="N26" s="592"/>
    </row>
    <row r="27" spans="2:14" x14ac:dyDescent="0.2">
      <c r="B27" s="79"/>
      <c r="C27" s="11"/>
      <c r="D27" s="11"/>
      <c r="E27" s="12"/>
      <c r="F27" s="11"/>
      <c r="G27" s="126"/>
      <c r="H27" s="126"/>
      <c r="I27" s="126"/>
      <c r="J27" s="126"/>
      <c r="K27" s="126"/>
      <c r="L27" s="126"/>
      <c r="M27" s="11"/>
      <c r="N27" s="17"/>
    </row>
    <row r="28" spans="2:14" x14ac:dyDescent="0.2">
      <c r="B28" s="82" t="s">
        <v>166</v>
      </c>
      <c r="C28" s="63"/>
      <c r="D28" s="63"/>
      <c r="E28" s="22"/>
      <c r="F28" s="328"/>
      <c r="G28" s="293"/>
      <c r="H28" s="293"/>
      <c r="I28" s="293"/>
      <c r="J28" s="293"/>
      <c r="K28" s="293"/>
      <c r="L28" s="293"/>
      <c r="M28" s="633">
        <f>'Costos Bar'!G55+'Costos Bar'!H55+'Costos Bar'!I55</f>
        <v>9616.1999999999989</v>
      </c>
      <c r="N28" s="335"/>
    </row>
    <row r="29" spans="2:14" x14ac:dyDescent="0.2">
      <c r="B29" s="82" t="s">
        <v>167</v>
      </c>
      <c r="C29" s="63"/>
      <c r="D29" s="63"/>
      <c r="E29" s="22"/>
      <c r="F29" s="328"/>
      <c r="G29" s="293"/>
      <c r="H29" s="293"/>
      <c r="I29" s="293"/>
      <c r="J29" s="293"/>
      <c r="K29" s="293"/>
      <c r="L29" s="293"/>
      <c r="M29" s="613">
        <v>0.6</v>
      </c>
      <c r="N29" s="335"/>
    </row>
    <row r="30" spans="2:14" x14ac:dyDescent="0.2">
      <c r="B30" s="82" t="s">
        <v>168</v>
      </c>
      <c r="C30" s="63"/>
      <c r="D30" s="63"/>
      <c r="E30" s="22"/>
      <c r="F30" s="328"/>
      <c r="G30" s="293"/>
      <c r="H30" s="293"/>
      <c r="I30" s="293"/>
      <c r="J30" s="293"/>
      <c r="K30" s="293"/>
      <c r="L30" s="293"/>
      <c r="M30" s="615">
        <f>M28*M29</f>
        <v>5769.7199999999993</v>
      </c>
      <c r="N30" s="335"/>
    </row>
    <row r="31" spans="2:14" x14ac:dyDescent="0.2">
      <c r="B31" s="79"/>
      <c r="C31" s="11"/>
      <c r="D31" s="11"/>
      <c r="E31" s="12"/>
      <c r="F31" s="11"/>
      <c r="G31" s="126"/>
      <c r="H31" s="126"/>
      <c r="I31" s="126"/>
      <c r="J31" s="126"/>
      <c r="K31" s="126"/>
      <c r="L31" s="126"/>
      <c r="M31" s="11"/>
      <c r="N31" s="17"/>
    </row>
    <row r="32" spans="2:14" x14ac:dyDescent="0.2">
      <c r="B32" s="82" t="s">
        <v>169</v>
      </c>
      <c r="C32" s="63"/>
      <c r="D32" s="63"/>
      <c r="E32" s="22"/>
      <c r="F32" s="328"/>
      <c r="G32" s="293"/>
      <c r="H32" s="293"/>
      <c r="I32" s="293"/>
      <c r="J32" s="293"/>
      <c r="K32" s="293"/>
      <c r="L32" s="293"/>
      <c r="M32" s="634">
        <f>('Costos Bar'!I29)/('Costos Bar'!G62+'Costos Bar'!H62+'Costos Bar'!I62)</f>
        <v>1.4023439505099142</v>
      </c>
      <c r="N32" s="335"/>
    </row>
    <row r="33" spans="2:14" x14ac:dyDescent="0.2">
      <c r="B33" s="82" t="s">
        <v>170</v>
      </c>
      <c r="C33" s="63"/>
      <c r="D33" s="63"/>
      <c r="E33" s="22"/>
      <c r="F33" s="328"/>
      <c r="G33" s="293"/>
      <c r="H33" s="293"/>
      <c r="I33" s="293"/>
      <c r="J33" s="293"/>
      <c r="K33" s="293"/>
      <c r="L33" s="293"/>
      <c r="M33" s="613">
        <v>2.5</v>
      </c>
      <c r="N33" s="335"/>
    </row>
    <row r="34" spans="2:14" x14ac:dyDescent="0.2">
      <c r="B34" s="79"/>
      <c r="C34" s="11"/>
      <c r="D34" s="11"/>
      <c r="E34" s="12"/>
      <c r="F34" s="11"/>
      <c r="G34" s="126"/>
      <c r="H34" s="126"/>
      <c r="I34" s="126"/>
      <c r="J34" s="126"/>
      <c r="K34" s="126"/>
      <c r="L34" s="126"/>
      <c r="M34" s="11"/>
      <c r="N34" s="17"/>
    </row>
    <row r="35" spans="2:14" x14ac:dyDescent="0.2">
      <c r="B35" s="82" t="s">
        <v>171</v>
      </c>
      <c r="C35" s="63"/>
      <c r="D35" s="63"/>
      <c r="E35" s="22"/>
      <c r="F35" s="328"/>
      <c r="G35" s="293"/>
      <c r="H35" s="293"/>
      <c r="I35" s="293"/>
      <c r="J35" s="293"/>
      <c r="K35" s="293"/>
      <c r="L35" s="293"/>
      <c r="M35" s="621">
        <f>M30*M32*M33</f>
        <v>20227.829845340155</v>
      </c>
      <c r="N35" s="623">
        <f>M35</f>
        <v>20227.829845340155</v>
      </c>
    </row>
    <row r="36" spans="2:14" ht="13.5" thickBot="1" x14ac:dyDescent="0.25">
      <c r="B36" s="79"/>
      <c r="C36" s="11"/>
      <c r="D36" s="11"/>
      <c r="E36" s="12"/>
      <c r="F36" s="11"/>
      <c r="G36" s="126"/>
      <c r="H36" s="126"/>
      <c r="I36" s="126"/>
      <c r="J36" s="126"/>
      <c r="K36" s="126"/>
      <c r="L36" s="126"/>
      <c r="M36" s="11"/>
      <c r="N36" s="17"/>
    </row>
    <row r="37" spans="2:14" ht="13.5" thickBot="1" x14ac:dyDescent="0.25">
      <c r="B37" s="82" t="s">
        <v>172</v>
      </c>
      <c r="C37" s="63"/>
      <c r="D37" s="63"/>
      <c r="E37" s="643">
        <f>E22</f>
        <v>0.04</v>
      </c>
      <c r="F37" s="328"/>
      <c r="G37" s="293"/>
      <c r="H37" s="293"/>
      <c r="I37" s="293"/>
      <c r="J37" s="293"/>
      <c r="K37" s="293"/>
      <c r="L37" s="293"/>
      <c r="M37" s="621">
        <f>M35*E37</f>
        <v>809.11319381360624</v>
      </c>
      <c r="N37" s="623">
        <f>M37</f>
        <v>809.11319381360624</v>
      </c>
    </row>
    <row r="38" spans="2:14" x14ac:dyDescent="0.2">
      <c r="B38" s="79"/>
      <c r="C38" s="11"/>
      <c r="D38" s="11"/>
      <c r="E38" s="12"/>
      <c r="F38" s="11"/>
      <c r="G38" s="126"/>
      <c r="H38" s="126"/>
      <c r="I38" s="126"/>
      <c r="J38" s="126"/>
      <c r="K38" s="126"/>
      <c r="L38" s="126"/>
      <c r="M38" s="11"/>
      <c r="N38" s="17"/>
    </row>
    <row r="39" spans="2:14" ht="13.5" thickBot="1" x14ac:dyDescent="0.25">
      <c r="B39" s="625" t="s">
        <v>1075</v>
      </c>
      <c r="C39" s="626"/>
      <c r="D39" s="626"/>
      <c r="E39" s="627"/>
      <c r="F39" s="630"/>
      <c r="G39" s="635"/>
      <c r="H39" s="635"/>
      <c r="I39" s="635"/>
      <c r="J39" s="635"/>
      <c r="K39" s="635"/>
      <c r="L39" s="635"/>
      <c r="M39" s="628">
        <f>M35-M37</f>
        <v>19418.716651526549</v>
      </c>
      <c r="N39" s="631">
        <f>N35-N37</f>
        <v>19418.716651526549</v>
      </c>
    </row>
    <row r="40" spans="2:14" ht="14.25" thickTop="1" thickBot="1" x14ac:dyDescent="0.25">
      <c r="B40" s="79"/>
      <c r="C40" s="11"/>
      <c r="D40" s="11"/>
      <c r="E40" s="12"/>
      <c r="F40" s="11"/>
      <c r="G40" s="126"/>
      <c r="H40" s="126"/>
      <c r="I40" s="126"/>
      <c r="J40" s="126"/>
      <c r="K40" s="126"/>
      <c r="L40" s="126"/>
      <c r="M40" s="11"/>
      <c r="N40" s="17"/>
    </row>
    <row r="41" spans="2:14" ht="13.5" thickBot="1" x14ac:dyDescent="0.25">
      <c r="B41" s="894" t="s">
        <v>173</v>
      </c>
      <c r="C41" s="895"/>
      <c r="D41" s="895"/>
      <c r="E41" s="896"/>
      <c r="F41" s="496">
        <f>F24</f>
        <v>71424</v>
      </c>
      <c r="G41" s="513">
        <f t="shared" ref="G41:L41" si="6">G24</f>
        <v>89280</v>
      </c>
      <c r="H41" s="513">
        <f t="shared" si="6"/>
        <v>53568</v>
      </c>
      <c r="I41" s="513">
        <f t="shared" si="6"/>
        <v>44640</v>
      </c>
      <c r="J41" s="513">
        <f t="shared" si="6"/>
        <v>26784</v>
      </c>
      <c r="K41" s="513">
        <f t="shared" si="6"/>
        <v>19641.599999999999</v>
      </c>
      <c r="L41" s="513">
        <f t="shared" si="6"/>
        <v>15475.2</v>
      </c>
      <c r="M41" s="496">
        <f>M39</f>
        <v>19418.716651526549</v>
      </c>
      <c r="N41" s="497">
        <f>SUM(F41:M41)</f>
        <v>340231.51665152656</v>
      </c>
    </row>
    <row r="42" spans="2:14" ht="13.5" thickBot="1" x14ac:dyDescent="0.25">
      <c r="B42" s="79"/>
      <c r="C42" s="11"/>
      <c r="D42" s="11"/>
      <c r="E42" s="12"/>
      <c r="F42" s="11"/>
      <c r="G42" s="126"/>
      <c r="H42" s="126"/>
      <c r="I42" s="126"/>
      <c r="J42" s="126"/>
      <c r="K42" s="126"/>
      <c r="L42" s="126"/>
      <c r="M42" s="11"/>
      <c r="N42" s="17"/>
    </row>
    <row r="43" spans="2:14" ht="13.5" thickBot="1" x14ac:dyDescent="0.25">
      <c r="B43" s="894" t="s">
        <v>174</v>
      </c>
      <c r="C43" s="895"/>
      <c r="D43" s="895"/>
      <c r="E43" s="896"/>
      <c r="F43" s="151"/>
      <c r="G43" s="173"/>
      <c r="H43" s="173"/>
      <c r="I43" s="173"/>
      <c r="J43" s="173"/>
      <c r="K43" s="173"/>
      <c r="L43" s="173"/>
      <c r="M43" s="151"/>
      <c r="N43" s="592"/>
    </row>
    <row r="44" spans="2:14" x14ac:dyDescent="0.2">
      <c r="B44" s="79"/>
      <c r="C44" s="11"/>
      <c r="D44" s="11"/>
      <c r="E44" s="12"/>
      <c r="F44" s="11"/>
      <c r="G44" s="126"/>
      <c r="H44" s="126"/>
      <c r="I44" s="126"/>
      <c r="J44" s="126"/>
      <c r="K44" s="126"/>
      <c r="L44" s="126"/>
      <c r="M44" s="11"/>
      <c r="N44" s="17"/>
    </row>
    <row r="45" spans="2:14" x14ac:dyDescent="0.2">
      <c r="B45" s="82" t="s">
        <v>175</v>
      </c>
      <c r="C45" s="63"/>
      <c r="D45" s="63"/>
      <c r="E45" s="22"/>
      <c r="F45" s="636">
        <f>'Gts. por Habitac.'!D169</f>
        <v>3.9635599999999998</v>
      </c>
      <c r="G45" s="637">
        <f>'Gts. por Habitac.'!D170</f>
        <v>5.6608200000000002</v>
      </c>
      <c r="H45" s="637">
        <f>'Gts. por Habitac.'!D171</f>
        <v>6.8454800000000002</v>
      </c>
      <c r="I45" s="637">
        <f>'Gts. por Habitac.'!D172</f>
        <v>5.6608200000000002</v>
      </c>
      <c r="J45" s="637">
        <f>'Gts. por Habitac.'!D173</f>
        <v>6.8454800000000002</v>
      </c>
      <c r="K45" s="637">
        <f>'Gts. por Habitac.'!D174</f>
        <v>10.963080000000001</v>
      </c>
      <c r="L45" s="637">
        <f>'Gts. por Habitac.'!D175</f>
        <v>9.6117660000000011</v>
      </c>
      <c r="M45" s="328"/>
      <c r="N45" s="335"/>
    </row>
    <row r="46" spans="2:14" x14ac:dyDescent="0.2">
      <c r="B46" s="82" t="s">
        <v>176</v>
      </c>
      <c r="C46" s="63"/>
      <c r="D46" s="63"/>
      <c r="E46" s="22"/>
      <c r="F46" s="636">
        <f>'Gts. por Habitac.'!J49</f>
        <v>3.3635082466839245E-2</v>
      </c>
      <c r="G46" s="637">
        <f>'Gts. por Habitac.'!J50</f>
        <v>4.4846776622452331E-2</v>
      </c>
      <c r="H46" s="637">
        <f>'Gts. por Habitac.'!J51</f>
        <v>5.3255547239162142E-2</v>
      </c>
      <c r="I46" s="637">
        <f>'Gts. por Habitac.'!J52</f>
        <v>4.4846776622452331E-2</v>
      </c>
      <c r="J46" s="637">
        <f>'Gts. por Habitac.'!J53</f>
        <v>5.3255547239162142E-2</v>
      </c>
      <c r="K46" s="637">
        <f>'Gts. por Habitac.'!J54</f>
        <v>6.166431785587196E-2</v>
      </c>
      <c r="L46" s="637">
        <f>'Gts. por Habitac.'!J55</f>
        <v>8.9693553244904661E-2</v>
      </c>
      <c r="M46" s="328"/>
      <c r="N46" s="335"/>
    </row>
    <row r="47" spans="2:14" x14ac:dyDescent="0.2">
      <c r="B47" s="82" t="s">
        <v>177</v>
      </c>
      <c r="C47" s="63"/>
      <c r="D47" s="63"/>
      <c r="E47" s="22"/>
      <c r="F47" s="636">
        <f>'Gts. por Habitac.'!J68</f>
        <v>1.8590332878513067</v>
      </c>
      <c r="G47" s="637">
        <f>'Gts. por Habitac.'!J69</f>
        <v>2.4787110504684091</v>
      </c>
      <c r="H47" s="637">
        <f>'Gts. por Habitac.'!J70</f>
        <v>2.9434693724312355</v>
      </c>
      <c r="I47" s="637">
        <f>'Gts. por Habitac.'!J71</f>
        <v>2.4787110504684087</v>
      </c>
      <c r="J47" s="637">
        <f>'Gts. por Habitac.'!J72</f>
        <v>2.943469372431236</v>
      </c>
      <c r="K47" s="637">
        <f>'Gts. por Habitac.'!J73</f>
        <v>3.4082276943940628</v>
      </c>
      <c r="L47" s="637">
        <f>'Gts. por Habitac.'!J74</f>
        <v>4.9574221009368182</v>
      </c>
      <c r="M47" s="328"/>
      <c r="N47" s="335"/>
    </row>
    <row r="48" spans="2:14" x14ac:dyDescent="0.2">
      <c r="B48" s="82" t="s">
        <v>178</v>
      </c>
      <c r="C48" s="63"/>
      <c r="D48" s="63"/>
      <c r="E48" s="22"/>
      <c r="F48" s="636">
        <f>'Gts. por Habitac.'!K89</f>
        <v>0.43937046006063668</v>
      </c>
      <c r="G48" s="637">
        <f>'Gts. por Habitac.'!K90</f>
        <v>0.695891799368766</v>
      </c>
      <c r="H48" s="637">
        <f>'Gts. por Habitac.'!K91</f>
        <v>1.1033080441522656</v>
      </c>
      <c r="I48" s="637">
        <f>'Gts. por Habitac.'!K92</f>
        <v>0.695891799368766</v>
      </c>
      <c r="J48" s="637">
        <f>'Gts. por Habitac.'!K93</f>
        <v>0.85211240739032579</v>
      </c>
      <c r="K48" s="637">
        <f>'Gts. por Habitac.'!K94</f>
        <v>1.2684048230841407</v>
      </c>
      <c r="L48" s="637">
        <f>'Gts. por Habitac.'!K95</f>
        <v>0.85211240739032568</v>
      </c>
      <c r="M48" s="328"/>
      <c r="N48" s="335"/>
    </row>
    <row r="49" spans="2:14" x14ac:dyDescent="0.2">
      <c r="B49" s="82" t="s">
        <v>179</v>
      </c>
      <c r="C49" s="63"/>
      <c r="D49" s="63"/>
      <c r="E49" s="22"/>
      <c r="F49" s="636">
        <f>'Gts. por Habitac.'!F127</f>
        <v>1.25</v>
      </c>
      <c r="G49" s="637">
        <f>'Gts. por Habitac.'!F128</f>
        <v>2.4773316062176165</v>
      </c>
      <c r="H49" s="637">
        <f>'Gts. por Habitac.'!F129</f>
        <v>3.5430463576158941</v>
      </c>
      <c r="I49" s="637">
        <f>'Gts. por Habitac.'!F130</f>
        <v>2.4112021857923498</v>
      </c>
      <c r="J49" s="637">
        <f>'Gts. por Habitac.'!F131</f>
        <v>3.625</v>
      </c>
      <c r="K49" s="637">
        <f>'Gts. por Habitac.'!F132</f>
        <v>4.9315068493150687</v>
      </c>
      <c r="L49" s="637">
        <f>'Gts. por Habitac.'!F133</f>
        <v>2.5</v>
      </c>
      <c r="M49" s="328"/>
      <c r="N49" s="335"/>
    </row>
    <row r="50" spans="2:14" x14ac:dyDescent="0.2">
      <c r="B50" s="79"/>
      <c r="C50" s="11"/>
      <c r="D50" s="11"/>
      <c r="E50" s="12"/>
      <c r="F50" s="153"/>
      <c r="G50" s="159"/>
      <c r="H50" s="159"/>
      <c r="I50" s="159"/>
      <c r="J50" s="159"/>
      <c r="K50" s="159"/>
      <c r="L50" s="159"/>
      <c r="M50" s="11"/>
      <c r="N50" s="17"/>
    </row>
    <row r="51" spans="2:14" x14ac:dyDescent="0.2">
      <c r="B51" s="82" t="s">
        <v>180</v>
      </c>
      <c r="C51" s="63"/>
      <c r="D51" s="63"/>
      <c r="E51" s="22"/>
      <c r="F51" s="636">
        <f>SUM(F45:F50)</f>
        <v>7.5455988303787827</v>
      </c>
      <c r="G51" s="637">
        <f t="shared" ref="G51:L51" si="7">SUM(G45:G50)</f>
        <v>11.357601232677244</v>
      </c>
      <c r="H51" s="637">
        <f t="shared" si="7"/>
        <v>14.488559321438558</v>
      </c>
      <c r="I51" s="637">
        <f t="shared" si="7"/>
        <v>11.291471812251977</v>
      </c>
      <c r="J51" s="637">
        <f t="shared" si="7"/>
        <v>14.319317327060725</v>
      </c>
      <c r="K51" s="637">
        <f t="shared" si="7"/>
        <v>20.632883684649144</v>
      </c>
      <c r="L51" s="637">
        <f t="shared" si="7"/>
        <v>18.010994061572049</v>
      </c>
      <c r="M51" s="328"/>
      <c r="N51" s="335"/>
    </row>
    <row r="52" spans="2:14" x14ac:dyDescent="0.2">
      <c r="B52" s="79"/>
      <c r="C52" s="11"/>
      <c r="D52" s="11"/>
      <c r="E52" s="12"/>
      <c r="F52" s="11"/>
      <c r="G52" s="126"/>
      <c r="H52" s="126"/>
      <c r="I52" s="126"/>
      <c r="J52" s="126"/>
      <c r="K52" s="126"/>
      <c r="L52" s="126"/>
      <c r="M52" s="11"/>
      <c r="N52" s="17"/>
    </row>
    <row r="53" spans="2:14" x14ac:dyDescent="0.2">
      <c r="B53" s="82" t="s">
        <v>181</v>
      </c>
      <c r="C53" s="63"/>
      <c r="D53" s="63"/>
      <c r="E53" s="22"/>
      <c r="F53" s="621">
        <f>F51*F12</f>
        <v>9356.5425496696898</v>
      </c>
      <c r="G53" s="622">
        <f t="shared" ref="G53:L53" si="8">G51*G12</f>
        <v>14083.425528519781</v>
      </c>
      <c r="H53" s="622">
        <f t="shared" si="8"/>
        <v>8982.9067792919068</v>
      </c>
      <c r="I53" s="622">
        <f t="shared" si="8"/>
        <v>7000.7125235962258</v>
      </c>
      <c r="J53" s="622">
        <f t="shared" si="8"/>
        <v>4438.9883713888248</v>
      </c>
      <c r="K53" s="622">
        <f t="shared" si="8"/>
        <v>3837.716365344741</v>
      </c>
      <c r="L53" s="622">
        <f t="shared" si="8"/>
        <v>2233.3632636349339</v>
      </c>
      <c r="M53" s="328"/>
      <c r="N53" s="623">
        <f>SUM(F53:M53)</f>
        <v>49933.655381446108</v>
      </c>
    </row>
    <row r="54" spans="2:14" x14ac:dyDescent="0.2">
      <c r="B54" s="79"/>
      <c r="C54" s="11"/>
      <c r="D54" s="11"/>
      <c r="E54" s="12"/>
      <c r="F54" s="11"/>
      <c r="G54" s="126"/>
      <c r="H54" s="126"/>
      <c r="I54" s="126"/>
      <c r="J54" s="126"/>
      <c r="K54" s="126"/>
      <c r="L54" s="126"/>
      <c r="M54" s="11"/>
      <c r="N54" s="17"/>
    </row>
    <row r="55" spans="2:14" x14ac:dyDescent="0.2">
      <c r="B55" s="82" t="s">
        <v>182</v>
      </c>
      <c r="C55" s="63"/>
      <c r="D55" s="63"/>
      <c r="E55" s="22"/>
      <c r="F55" s="328"/>
      <c r="G55" s="293"/>
      <c r="H55" s="293"/>
      <c r="I55" s="293"/>
      <c r="J55" s="293"/>
      <c r="K55" s="293"/>
      <c r="L55" s="293"/>
      <c r="M55" s="621">
        <f>M32*M30</f>
        <v>8091.1319381360618</v>
      </c>
      <c r="N55" s="623">
        <f>SUM(M55)</f>
        <v>8091.1319381360618</v>
      </c>
    </row>
    <row r="56" spans="2:14" x14ac:dyDescent="0.2">
      <c r="B56" s="79"/>
      <c r="C56" s="11"/>
      <c r="D56" s="11"/>
      <c r="E56" s="12"/>
      <c r="F56" s="11"/>
      <c r="G56" s="126"/>
      <c r="H56" s="126"/>
      <c r="I56" s="126"/>
      <c r="J56" s="126"/>
      <c r="K56" s="126"/>
      <c r="L56" s="126"/>
      <c r="M56" s="11"/>
      <c r="N56" s="17"/>
    </row>
    <row r="57" spans="2:14" ht="13.5" thickBot="1" x14ac:dyDescent="0.25">
      <c r="B57" s="625" t="s">
        <v>183</v>
      </c>
      <c r="C57" s="626"/>
      <c r="D57" s="626"/>
      <c r="E57" s="627"/>
      <c r="F57" s="628">
        <f>F53</f>
        <v>9356.5425496696898</v>
      </c>
      <c r="G57" s="629">
        <f t="shared" ref="G57:L57" si="9">G53</f>
        <v>14083.425528519781</v>
      </c>
      <c r="H57" s="629">
        <f t="shared" si="9"/>
        <v>8982.9067792919068</v>
      </c>
      <c r="I57" s="629">
        <f t="shared" si="9"/>
        <v>7000.7125235962258</v>
      </c>
      <c r="J57" s="629">
        <f t="shared" si="9"/>
        <v>4438.9883713888248</v>
      </c>
      <c r="K57" s="629">
        <f t="shared" si="9"/>
        <v>3837.716365344741</v>
      </c>
      <c r="L57" s="629">
        <f t="shared" si="9"/>
        <v>2233.3632636349339</v>
      </c>
      <c r="M57" s="628">
        <f>M55</f>
        <v>8091.1319381360618</v>
      </c>
      <c r="N57" s="631">
        <f>SUM(F57:M57)</f>
        <v>58024.787319582167</v>
      </c>
    </row>
    <row r="58" spans="2:14" ht="14.25" thickTop="1" thickBot="1" x14ac:dyDescent="0.25">
      <c r="B58" s="79"/>
      <c r="C58" s="11"/>
      <c r="D58" s="11"/>
      <c r="E58" s="12"/>
      <c r="F58" s="11"/>
      <c r="G58" s="126"/>
      <c r="H58" s="126"/>
      <c r="I58" s="126"/>
      <c r="J58" s="126"/>
      <c r="K58" s="126"/>
      <c r="L58" s="126"/>
      <c r="M58" s="11"/>
      <c r="N58" s="17"/>
    </row>
    <row r="59" spans="2:14" ht="13.5" thickBot="1" x14ac:dyDescent="0.25">
      <c r="B59" s="894" t="s">
        <v>184</v>
      </c>
      <c r="C59" s="895"/>
      <c r="D59" s="895"/>
      <c r="E59" s="896"/>
      <c r="F59" s="151"/>
      <c r="G59" s="173"/>
      <c r="H59" s="173"/>
      <c r="I59" s="173"/>
      <c r="J59" s="173"/>
      <c r="K59" s="173"/>
      <c r="L59" s="173"/>
      <c r="M59" s="151"/>
      <c r="N59" s="592"/>
    </row>
    <row r="60" spans="2:14" x14ac:dyDescent="0.2">
      <c r="B60" s="79"/>
      <c r="C60" s="11"/>
      <c r="D60" s="11"/>
      <c r="E60" s="12"/>
      <c r="F60" s="11"/>
      <c r="G60" s="126"/>
      <c r="H60" s="126"/>
      <c r="I60" s="126"/>
      <c r="J60" s="126"/>
      <c r="K60" s="126"/>
      <c r="L60" s="126"/>
      <c r="M60" s="11"/>
      <c r="N60" s="17"/>
    </row>
    <row r="61" spans="2:14" x14ac:dyDescent="0.2">
      <c r="B61" s="82" t="s">
        <v>185</v>
      </c>
      <c r="C61" s="63"/>
      <c r="D61" s="63"/>
      <c r="E61" s="22"/>
      <c r="F61" s="634">
        <f>(F14*F17+F15*F18)-F51-(F22/F12)</f>
        <v>50.054401169621222</v>
      </c>
      <c r="G61" s="638">
        <f t="shared" ref="G61:L61" si="10">(G14*G17+G15*G18)-G51-(G22/G12)</f>
        <v>60.64239876732276</v>
      </c>
      <c r="H61" s="638">
        <f t="shared" si="10"/>
        <v>71.911440678561448</v>
      </c>
      <c r="I61" s="638">
        <f t="shared" si="10"/>
        <v>60.708528187748023</v>
      </c>
      <c r="J61" s="638">
        <f t="shared" si="10"/>
        <v>72.080682672939275</v>
      </c>
      <c r="K61" s="638">
        <f t="shared" si="10"/>
        <v>84.96711631535085</v>
      </c>
      <c r="L61" s="638">
        <f t="shared" si="10"/>
        <v>106.78900593842795</v>
      </c>
      <c r="M61" s="634">
        <f>(M32*M33)-M32-(M37/M30)</f>
        <v>1.9632815307138802</v>
      </c>
      <c r="N61" s="335"/>
    </row>
    <row r="62" spans="2:14" x14ac:dyDescent="0.2">
      <c r="B62" s="79"/>
      <c r="C62" s="11"/>
      <c r="D62" s="11"/>
      <c r="E62" s="12"/>
      <c r="F62" s="11"/>
      <c r="G62" s="126"/>
      <c r="H62" s="126"/>
      <c r="I62" s="126"/>
      <c r="J62" s="126"/>
      <c r="K62" s="126"/>
      <c r="L62" s="126"/>
      <c r="M62" s="11"/>
      <c r="N62" s="17"/>
    </row>
    <row r="63" spans="2:14" x14ac:dyDescent="0.2">
      <c r="B63" s="82" t="s">
        <v>186</v>
      </c>
      <c r="C63" s="63"/>
      <c r="D63" s="63"/>
      <c r="E63" s="22"/>
      <c r="F63" s="615">
        <f>F12</f>
        <v>1240</v>
      </c>
      <c r="G63" s="616">
        <f t="shared" ref="G63:L63" si="11">G12</f>
        <v>1240</v>
      </c>
      <c r="H63" s="616">
        <f t="shared" si="11"/>
        <v>620</v>
      </c>
      <c r="I63" s="616">
        <f t="shared" si="11"/>
        <v>620</v>
      </c>
      <c r="J63" s="616">
        <f t="shared" si="11"/>
        <v>310</v>
      </c>
      <c r="K63" s="616">
        <f t="shared" si="11"/>
        <v>186</v>
      </c>
      <c r="L63" s="616">
        <f t="shared" si="11"/>
        <v>124</v>
      </c>
      <c r="M63" s="615">
        <f>M30</f>
        <v>5769.7199999999993</v>
      </c>
      <c r="N63" s="335"/>
    </row>
    <row r="64" spans="2:14" x14ac:dyDescent="0.2">
      <c r="B64" s="79"/>
      <c r="C64" s="11"/>
      <c r="D64" s="11"/>
      <c r="E64" s="12"/>
      <c r="F64" s="11"/>
      <c r="G64" s="126"/>
      <c r="H64" s="126"/>
      <c r="I64" s="126"/>
      <c r="J64" s="126"/>
      <c r="K64" s="126"/>
      <c r="L64" s="126"/>
      <c r="M64" s="11"/>
      <c r="N64" s="17"/>
    </row>
    <row r="65" spans="2:15" ht="13.5" thickBot="1" x14ac:dyDescent="0.25">
      <c r="B65" s="625" t="s">
        <v>187</v>
      </c>
      <c r="C65" s="626"/>
      <c r="D65" s="626"/>
      <c r="E65" s="627"/>
      <c r="F65" s="639">
        <f>F61*F63</f>
        <v>62067.457450330316</v>
      </c>
      <c r="G65" s="640">
        <f t="shared" ref="G65:M65" si="12">G61*G63</f>
        <v>75196.574471480228</v>
      </c>
      <c r="H65" s="640">
        <f t="shared" si="12"/>
        <v>44585.093220708099</v>
      </c>
      <c r="I65" s="640">
        <f t="shared" si="12"/>
        <v>37639.287476403777</v>
      </c>
      <c r="J65" s="640">
        <f t="shared" si="12"/>
        <v>22345.011628611177</v>
      </c>
      <c r="K65" s="640">
        <f t="shared" si="12"/>
        <v>15803.883634655258</v>
      </c>
      <c r="L65" s="640">
        <f t="shared" si="12"/>
        <v>13241.836736365065</v>
      </c>
      <c r="M65" s="639">
        <f t="shared" si="12"/>
        <v>11327.584713390488</v>
      </c>
      <c r="N65" s="641">
        <f>SUM(F65:M65)</f>
        <v>282206.72933194443</v>
      </c>
    </row>
    <row r="66" spans="2:15" ht="13.5" thickTop="1" x14ac:dyDescent="0.2">
      <c r="B66" s="79"/>
      <c r="C66" s="11"/>
      <c r="D66" s="11"/>
      <c r="E66" s="12"/>
      <c r="F66" s="11"/>
      <c r="G66" s="126"/>
      <c r="H66" s="126"/>
      <c r="I66" s="126"/>
      <c r="J66" s="126"/>
      <c r="K66" s="126"/>
      <c r="L66" s="126"/>
      <c r="M66" s="11"/>
      <c r="N66" s="17"/>
    </row>
    <row r="67" spans="2:15" x14ac:dyDescent="0.2">
      <c r="B67" s="79" t="s">
        <v>188</v>
      </c>
      <c r="C67" s="11"/>
      <c r="D67" s="11"/>
      <c r="E67" s="12"/>
      <c r="F67" s="424">
        <f>F24-F57-F65</f>
        <v>0</v>
      </c>
      <c r="G67" s="261">
        <f t="shared" ref="G67:L67" si="13">G24-G57-G65</f>
        <v>0</v>
      </c>
      <c r="H67" s="261">
        <f t="shared" si="13"/>
        <v>0</v>
      </c>
      <c r="I67" s="261">
        <f t="shared" si="13"/>
        <v>0</v>
      </c>
      <c r="J67" s="261">
        <f t="shared" si="13"/>
        <v>0</v>
      </c>
      <c r="K67" s="261">
        <f t="shared" si="13"/>
        <v>0</v>
      </c>
      <c r="L67" s="261">
        <f t="shared" si="13"/>
        <v>0</v>
      </c>
      <c r="M67" s="424">
        <f>M39-M55-M65</f>
        <v>0</v>
      </c>
      <c r="N67" s="17"/>
    </row>
    <row r="68" spans="2:15" ht="13.5" thickBot="1" x14ac:dyDescent="0.25">
      <c r="B68" s="79"/>
      <c r="C68" s="11"/>
      <c r="D68" s="11"/>
      <c r="E68" s="12"/>
      <c r="F68" s="11"/>
      <c r="G68" s="126"/>
      <c r="H68" s="126"/>
      <c r="I68" s="126"/>
      <c r="J68" s="126"/>
      <c r="K68" s="126"/>
      <c r="L68" s="126"/>
      <c r="M68" s="11"/>
      <c r="N68" s="17"/>
    </row>
    <row r="69" spans="2:15" ht="13.5" thickBot="1" x14ac:dyDescent="0.25">
      <c r="B69" s="894" t="s">
        <v>189</v>
      </c>
      <c r="C69" s="895"/>
      <c r="D69" s="895"/>
      <c r="E69" s="896"/>
      <c r="F69" s="151"/>
      <c r="G69" s="173"/>
      <c r="H69" s="173"/>
      <c r="I69" s="173"/>
      <c r="J69" s="173"/>
      <c r="K69" s="173"/>
      <c r="L69" s="173"/>
      <c r="M69" s="151"/>
      <c r="N69" s="592"/>
    </row>
    <row r="70" spans="2:15" x14ac:dyDescent="0.2">
      <c r="B70" s="79"/>
      <c r="C70" s="11"/>
      <c r="D70" s="11"/>
      <c r="E70" s="12"/>
      <c r="F70" s="11"/>
      <c r="G70" s="126"/>
      <c r="H70" s="126"/>
      <c r="I70" s="126"/>
      <c r="J70" s="126"/>
      <c r="K70" s="126"/>
      <c r="L70" s="126"/>
      <c r="M70" s="11"/>
      <c r="N70" s="17"/>
    </row>
    <row r="71" spans="2:15" x14ac:dyDescent="0.2">
      <c r="B71" s="82" t="s">
        <v>190</v>
      </c>
      <c r="C71" s="63"/>
      <c r="D71" s="63"/>
      <c r="E71" s="22"/>
      <c r="F71" s="621">
        <f>'Gts. por Habitac.'!F12</f>
        <v>8066.8615422619287</v>
      </c>
      <c r="G71" s="622">
        <f>'Gts. por Habitac.'!F13</f>
        <v>10755.815389682573</v>
      </c>
      <c r="H71" s="622">
        <f>'Gts. por Habitac.'!F14</f>
        <v>6386.2653876240265</v>
      </c>
      <c r="I71" s="622">
        <f>'Gts. por Habitac.'!F15</f>
        <v>5377.9076948412867</v>
      </c>
      <c r="J71" s="622">
        <f>'Gts. por Habitac.'!F16</f>
        <v>3193.1326938120133</v>
      </c>
      <c r="K71" s="622">
        <f>'Gts. por Habitac.'!F17</f>
        <v>2218.3869241220305</v>
      </c>
      <c r="L71" s="622">
        <f>'Gts. por Habitac.'!F18</f>
        <v>2151.1630779365146</v>
      </c>
      <c r="M71" s="328"/>
      <c r="N71" s="623">
        <f>SUM(F71:M71)</f>
        <v>38149.532710280371</v>
      </c>
      <c r="O71" s="596">
        <f>'Gts. por Habitac.'!G7</f>
        <v>38149.532710280371</v>
      </c>
    </row>
    <row r="72" spans="2:15" x14ac:dyDescent="0.2">
      <c r="B72" s="82" t="s">
        <v>191</v>
      </c>
      <c r="C72" s="63"/>
      <c r="D72" s="63"/>
      <c r="E72" s="22"/>
      <c r="F72" s="621">
        <f>'Gts. por Habitac.'!G30</f>
        <v>1091.7634099698432</v>
      </c>
      <c r="G72" s="622">
        <f>'Gts. por Habitac.'!G31</f>
        <v>1786.3690781658574</v>
      </c>
      <c r="H72" s="622">
        <f>'Gts. por Habitac.'!G32</f>
        <v>923.26175013435443</v>
      </c>
      <c r="I72" s="622">
        <f>'Gts. por Habitac.'!G33</f>
        <v>846.9055474206009</v>
      </c>
      <c r="J72" s="622">
        <f>'Gts. por Habitac.'!G34</f>
        <v>612.26659548118403</v>
      </c>
      <c r="K72" s="622">
        <f>'Gts. por Habitac.'!G35</f>
        <v>343.8112420778956</v>
      </c>
      <c r="L72" s="622">
        <f>'Gts. por Habitac.'!G36</f>
        <v>208.25546248047561</v>
      </c>
      <c r="M72" s="328"/>
      <c r="N72" s="623">
        <f t="shared" ref="N72:N77" si="14">SUM(F72:M72)</f>
        <v>5812.63308573021</v>
      </c>
      <c r="O72" s="596">
        <f>'Gts. por Habitac.'!G27</f>
        <v>5812.633085730211</v>
      </c>
    </row>
    <row r="73" spans="2:15" x14ac:dyDescent="0.2">
      <c r="B73" s="82" t="s">
        <v>193</v>
      </c>
      <c r="C73" s="63"/>
      <c r="D73" s="63"/>
      <c r="E73" s="22"/>
      <c r="F73" s="621">
        <f>'Gts. por Habitac.'!K49</f>
        <v>1039.2244648701978</v>
      </c>
      <c r="G73" s="622">
        <f>'Gts. por Habitac.'!K50</f>
        <v>1214.1979370106587</v>
      </c>
      <c r="H73" s="622">
        <f>'Gts. por Habitac.'!K51</f>
        <v>564.04369839436197</v>
      </c>
      <c r="I73" s="622">
        <f>'Gts. por Habitac.'!K52</f>
        <v>575.64306340142628</v>
      </c>
      <c r="J73" s="622">
        <f>'Gts. por Habitac.'!K53</f>
        <v>242.80026752075187</v>
      </c>
      <c r="K73" s="622">
        <f>'Gts. por Habitac.'!K54</f>
        <v>157.86932374021356</v>
      </c>
      <c r="L73" s="622">
        <f>'Gts. por Habitac.'!K55</f>
        <v>141.55157296756383</v>
      </c>
      <c r="M73" s="328"/>
      <c r="N73" s="623">
        <f t="shared" si="14"/>
        <v>3935.3303279051738</v>
      </c>
      <c r="O73" s="596">
        <f>Secundaria!N72</f>
        <v>3935.3303279051743</v>
      </c>
    </row>
    <row r="74" spans="2:15" x14ac:dyDescent="0.2">
      <c r="B74" s="82" t="s">
        <v>194</v>
      </c>
      <c r="C74" s="63"/>
      <c r="D74" s="63"/>
      <c r="E74" s="22"/>
      <c r="F74" s="621">
        <f>'Gts. por Habitac.'!I68*Simulador!F7*62</f>
        <v>5342.0773681970695</v>
      </c>
      <c r="G74" s="622">
        <f>'Gts. por Habitac.'!I69*Simulador!G7*62</f>
        <v>7122.7698242627594</v>
      </c>
      <c r="H74" s="622">
        <f>'Gts. por Habitac.'!I70*Simulador!H7*62</f>
        <v>4229.1445831560131</v>
      </c>
      <c r="I74" s="622">
        <f>'Gts. por Habitac.'!I71*Simulador!I7*62</f>
        <v>3561.3849121313792</v>
      </c>
      <c r="J74" s="622">
        <f>'Gts. por Habitac.'!I72*Simulador!J7*62</f>
        <v>2114.5722915780061</v>
      </c>
      <c r="K74" s="622">
        <f>'Gts. por Habitac.'!I73*Simulador!K7*62</f>
        <v>1469.0712762541941</v>
      </c>
      <c r="L74" s="622">
        <f>'Gts. por Habitac.'!I74*Simulador!L7*62</f>
        <v>1424.5539648525519</v>
      </c>
      <c r="M74" s="328"/>
      <c r="N74" s="623">
        <f t="shared" si="14"/>
        <v>25263.574220431976</v>
      </c>
      <c r="O74" s="596">
        <f>Secundaria!G90+Secundaria!N90</f>
        <v>25263.574220431976</v>
      </c>
    </row>
    <row r="75" spans="2:15" x14ac:dyDescent="0.2">
      <c r="B75" s="82" t="s">
        <v>195</v>
      </c>
      <c r="C75" s="63"/>
      <c r="D75" s="63"/>
      <c r="E75" s="22"/>
      <c r="F75" s="621">
        <f>'Gts. por Habitac.'!J89*Simulador!F7*62</f>
        <v>3458.7289717741833</v>
      </c>
      <c r="G75" s="622">
        <f>'Gts. por Habitac.'!J90*Simulador!G7*62</f>
        <v>5478.0677047898162</v>
      </c>
      <c r="H75" s="622">
        <f>'Gts. por Habitac.'!J91*Simulador!H7*62</f>
        <v>4342.62637567203</v>
      </c>
      <c r="I75" s="622">
        <f>'Gts. por Habitac.'!J92*Simulador!I7*62</f>
        <v>2739.033852394909</v>
      </c>
      <c r="J75" s="622">
        <f>'Gts. por Habitac.'!J93*Simulador!J7*62</f>
        <v>1676.9595014662705</v>
      </c>
      <c r="K75" s="622">
        <f>'Gts. por Habitac.'!J94*62</f>
        <v>499.24481824902091</v>
      </c>
      <c r="L75" s="622">
        <f>'Gts. por Habitac.'!J95*Simulador!L7*62</f>
        <v>670.78380058650816</v>
      </c>
      <c r="M75" s="621">
        <f>Secundaria!J116-Simulador!F75-Simulador!G75-Simulador!H75-Simulador!I75-Simulador!J75-Simulador!K75-Simulador!L75</f>
        <v>1797.1415990713517</v>
      </c>
      <c r="N75" s="623">
        <f t="shared" si="14"/>
        <v>20662.586624004092</v>
      </c>
      <c r="O75" s="596">
        <f>Secundaria!J116</f>
        <v>20662.586624004092</v>
      </c>
    </row>
    <row r="76" spans="2:15" x14ac:dyDescent="0.2">
      <c r="B76" s="82" t="s">
        <v>196</v>
      </c>
      <c r="C76" s="63"/>
      <c r="D76" s="63"/>
      <c r="E76" s="22"/>
      <c r="F76" s="621">
        <f>'Gts. por Habitac.'!L107*Simulador!F7*62</f>
        <v>7202.955659201305</v>
      </c>
      <c r="G76" s="622">
        <f>'Gts. por Habitac.'!L108*Simulador!G7*62</f>
        <v>14405.91131840261</v>
      </c>
      <c r="H76" s="622">
        <f>'Gts. por Habitac.'!L109*Simulador!H7*62</f>
        <v>10804.433488801957</v>
      </c>
      <c r="I76" s="622">
        <f>'Gts. por Habitac.'!L110*Simulador!I7*62</f>
        <v>7202.955659201305</v>
      </c>
      <c r="J76" s="622">
        <f>'Gts. por Habitac.'!L111*Simulador!J7*62</f>
        <v>5402.2167444009783</v>
      </c>
      <c r="K76" s="622">
        <f>'Gts. por Habitac.'!L112*Simulador!K7*62</f>
        <v>4321.7733955207823</v>
      </c>
      <c r="L76" s="622">
        <f>'Gts. por Habitac.'!L113*Simulador!L7*62</f>
        <v>1440.5911318402607</v>
      </c>
      <c r="M76" s="328"/>
      <c r="N76" s="623">
        <f t="shared" si="14"/>
        <v>50780.837397369192</v>
      </c>
      <c r="O76" s="596">
        <f>Secundaria!I139</f>
        <v>50780.837397369192</v>
      </c>
    </row>
    <row r="77" spans="2:15" x14ac:dyDescent="0.2">
      <c r="B77" s="82" t="s">
        <v>197</v>
      </c>
      <c r="C77" s="63"/>
      <c r="D77" s="63"/>
      <c r="E77" s="22"/>
      <c r="F77" s="621">
        <f>'Gts. por Habitac.'!E127*Simulador!F7*62</f>
        <v>2774.970575793574</v>
      </c>
      <c r="G77" s="622">
        <f>'Gts. por Habitac.'!E128*Simulador!G7*62</f>
        <v>5549.9411515871479</v>
      </c>
      <c r="H77" s="622">
        <f>'Gts. por Habitac.'!E129*Simulador!H7*62</f>
        <v>4162.4558636903612</v>
      </c>
      <c r="I77" s="622">
        <f>'Gts. por Habitac.'!E130*Simulador!I7*62</f>
        <v>2774.970575793574</v>
      </c>
      <c r="J77" s="622">
        <f>'Gts. por Habitac.'!E131*Simulador!J7*62</f>
        <v>2081.2279318451806</v>
      </c>
      <c r="K77" s="622">
        <f>'Gts. por Habitac.'!E132*Simulador!K7*62</f>
        <v>1664.9823454761442</v>
      </c>
      <c r="L77" s="622">
        <f>'Gts. por Habitac.'!E133*Simulador!L7*62</f>
        <v>554.99411515871464</v>
      </c>
      <c r="M77" s="621">
        <f>'Costos Bar'!G58+'Costos Bar'!H58+'Costos Bar'!I58</f>
        <v>21519.896815279164</v>
      </c>
      <c r="N77" s="623">
        <f t="shared" si="14"/>
        <v>41083.439374623864</v>
      </c>
      <c r="O77" s="596">
        <f>'Costos Bar'!J58</f>
        <v>41083.439374623857</v>
      </c>
    </row>
    <row r="78" spans="2:15" x14ac:dyDescent="0.2">
      <c r="B78" s="79"/>
      <c r="C78" s="11"/>
      <c r="D78" s="11"/>
      <c r="E78" s="12"/>
      <c r="F78" s="11"/>
      <c r="G78" s="126"/>
      <c r="H78" s="126"/>
      <c r="I78" s="126"/>
      <c r="J78" s="126"/>
      <c r="K78" s="126"/>
      <c r="L78" s="126"/>
      <c r="M78" s="11"/>
      <c r="N78" s="17"/>
    </row>
    <row r="79" spans="2:15" ht="13.5" thickBot="1" x14ac:dyDescent="0.25">
      <c r="B79" s="625" t="s">
        <v>1076</v>
      </c>
      <c r="C79" s="626"/>
      <c r="D79" s="626"/>
      <c r="E79" s="627"/>
      <c r="F79" s="628">
        <f>SUM(F71:F78)</f>
        <v>28976.581992068102</v>
      </c>
      <c r="G79" s="629">
        <f t="shared" ref="G79:M79" si="15">SUM(G71:G78)</f>
        <v>46313.072403901424</v>
      </c>
      <c r="H79" s="629">
        <f t="shared" si="15"/>
        <v>31412.231147473103</v>
      </c>
      <c r="I79" s="629">
        <f t="shared" si="15"/>
        <v>23078.801305184479</v>
      </c>
      <c r="J79" s="629">
        <f t="shared" si="15"/>
        <v>15323.176026104386</v>
      </c>
      <c r="K79" s="629">
        <f t="shared" si="15"/>
        <v>10675.139325440281</v>
      </c>
      <c r="L79" s="629">
        <f t="shared" si="15"/>
        <v>6591.8931258225894</v>
      </c>
      <c r="M79" s="628">
        <f t="shared" si="15"/>
        <v>23317.038414350514</v>
      </c>
      <c r="N79" s="631">
        <f>SUM(F79:M79)</f>
        <v>185687.93374034486</v>
      </c>
      <c r="O79" s="5">
        <f>SUM(O71:O78)</f>
        <v>185687.93374034486</v>
      </c>
    </row>
    <row r="80" spans="2:15" ht="14.25" thickTop="1" thickBot="1" x14ac:dyDescent="0.25">
      <c r="B80" s="79"/>
      <c r="C80" s="11"/>
      <c r="D80" s="11"/>
      <c r="E80" s="12"/>
      <c r="F80" s="11"/>
      <c r="G80" s="126"/>
      <c r="H80" s="126"/>
      <c r="I80" s="126"/>
      <c r="J80" s="126"/>
      <c r="K80" s="126"/>
      <c r="L80" s="126"/>
      <c r="M80" s="11"/>
      <c r="N80" s="17"/>
    </row>
    <row r="81" spans="2:15" ht="13.5" thickBot="1" x14ac:dyDescent="0.25">
      <c r="B81" s="894" t="s">
        <v>198</v>
      </c>
      <c r="C81" s="895"/>
      <c r="D81" s="895"/>
      <c r="E81" s="896"/>
      <c r="F81" s="594">
        <f>F65-F79</f>
        <v>33090.875458262213</v>
      </c>
      <c r="G81" s="604">
        <f t="shared" ref="G81:N81" si="16">G65-G79</f>
        <v>28883.502067578804</v>
      </c>
      <c r="H81" s="604">
        <f t="shared" si="16"/>
        <v>13172.862073234995</v>
      </c>
      <c r="I81" s="604">
        <f t="shared" si="16"/>
        <v>14560.486171219298</v>
      </c>
      <c r="J81" s="604">
        <f t="shared" si="16"/>
        <v>7021.8356025067915</v>
      </c>
      <c r="K81" s="604">
        <f t="shared" si="16"/>
        <v>5128.744309214977</v>
      </c>
      <c r="L81" s="604">
        <f t="shared" si="16"/>
        <v>6649.9436105424757</v>
      </c>
      <c r="M81" s="594">
        <f t="shared" si="16"/>
        <v>-11989.453700960026</v>
      </c>
      <c r="N81" s="606">
        <f t="shared" si="16"/>
        <v>96518.79559159957</v>
      </c>
    </row>
    <row r="82" spans="2:15" x14ac:dyDescent="0.2">
      <c r="B82" s="79"/>
      <c r="C82" s="11"/>
      <c r="D82" s="11"/>
      <c r="E82" s="12"/>
      <c r="F82" s="11"/>
      <c r="G82" s="126"/>
      <c r="H82" s="126"/>
      <c r="I82" s="126"/>
      <c r="J82" s="126"/>
      <c r="K82" s="126"/>
      <c r="L82" s="126"/>
      <c r="M82" s="11"/>
      <c r="N82" s="17"/>
    </row>
    <row r="83" spans="2:15" x14ac:dyDescent="0.2">
      <c r="B83" s="920" t="s">
        <v>199</v>
      </c>
      <c r="C83" s="921"/>
      <c r="D83" s="921"/>
      <c r="E83" s="922"/>
      <c r="F83" s="11"/>
      <c r="G83" s="126"/>
      <c r="H83" s="126"/>
      <c r="I83" s="126"/>
      <c r="J83" s="126"/>
      <c r="K83" s="126"/>
      <c r="L83" s="126"/>
      <c r="M83" s="11"/>
      <c r="N83" s="17"/>
      <c r="O83" s="198"/>
    </row>
    <row r="84" spans="2:15" x14ac:dyDescent="0.2">
      <c r="B84" s="79"/>
      <c r="C84" s="11"/>
      <c r="D84" s="11"/>
      <c r="E84" s="12"/>
      <c r="F84" s="11"/>
      <c r="G84" s="126"/>
      <c r="H84" s="126"/>
      <c r="I84" s="126"/>
      <c r="J84" s="126"/>
      <c r="K84" s="126"/>
      <c r="L84" s="126"/>
      <c r="M84" s="11"/>
      <c r="N84" s="17"/>
    </row>
    <row r="85" spans="2:15" x14ac:dyDescent="0.2">
      <c r="B85" s="82" t="s">
        <v>200</v>
      </c>
      <c r="C85" s="63"/>
      <c r="D85" s="63"/>
      <c r="E85" s="22"/>
      <c r="F85" s="328"/>
      <c r="G85" s="293"/>
      <c r="H85" s="293"/>
      <c r="I85" s="293"/>
      <c r="J85" s="293"/>
      <c r="K85" s="293"/>
      <c r="L85" s="293"/>
      <c r="M85" s="328"/>
      <c r="N85" s="623">
        <f>'Tarifas y Rdos'!I36</f>
        <v>15400.765183371033</v>
      </c>
      <c r="O85" s="596">
        <f>Secundaria!G32+Primaria!E53+Primaria!E54+Primaria!E55+Primaria!E57</f>
        <v>15400.765183371033</v>
      </c>
    </row>
    <row r="86" spans="2:15" x14ac:dyDescent="0.2">
      <c r="B86" s="82" t="s">
        <v>1073</v>
      </c>
      <c r="C86" s="63"/>
      <c r="D86" s="63"/>
      <c r="E86" s="22"/>
      <c r="F86" s="328"/>
      <c r="G86" s="293"/>
      <c r="H86" s="293"/>
      <c r="I86" s="293"/>
      <c r="J86" s="293"/>
      <c r="K86" s="293"/>
      <c r="L86" s="293"/>
      <c r="M86" s="328"/>
      <c r="N86" s="623">
        <f>'Tarifas y Rdos'!I37</f>
        <v>21682.356764782784</v>
      </c>
      <c r="O86" s="596">
        <f>Secundaria!G34+Secundaria!G35+Secundaria!G38+Secundaria!G40+Secundaria!G41+Primaria!E56+Primaria!E61+Primaria!E63</f>
        <v>21682.356764782784</v>
      </c>
    </row>
    <row r="87" spans="2:15" x14ac:dyDescent="0.2">
      <c r="B87" s="82" t="s">
        <v>201</v>
      </c>
      <c r="C87" s="63"/>
      <c r="D87" s="63"/>
      <c r="E87" s="22"/>
      <c r="F87" s="328"/>
      <c r="G87" s="293"/>
      <c r="H87" s="293"/>
      <c r="I87" s="293"/>
      <c r="J87" s="293"/>
      <c r="K87" s="293"/>
      <c r="L87" s="293"/>
      <c r="M87" s="328"/>
      <c r="N87" s="623">
        <f>Secundaria!G75</f>
        <v>622.69885674794273</v>
      </c>
      <c r="O87" s="596">
        <f>Secundaria!G75</f>
        <v>622.69885674794273</v>
      </c>
    </row>
    <row r="88" spans="2:15" x14ac:dyDescent="0.2">
      <c r="B88" s="82" t="s">
        <v>202</v>
      </c>
      <c r="C88" s="63"/>
      <c r="D88" s="63"/>
      <c r="E88" s="22"/>
      <c r="F88" s="328"/>
      <c r="G88" s="293"/>
      <c r="H88" s="293"/>
      <c r="I88" s="293"/>
      <c r="J88" s="293"/>
      <c r="K88" s="293"/>
      <c r="L88" s="293"/>
      <c r="M88" s="328"/>
      <c r="N88" s="642">
        <v>0</v>
      </c>
      <c r="O88" s="596"/>
    </row>
    <row r="89" spans="2:15" x14ac:dyDescent="0.2">
      <c r="B89" s="82" t="s">
        <v>203</v>
      </c>
      <c r="C89" s="63"/>
      <c r="D89" s="63"/>
      <c r="E89" s="22"/>
      <c r="F89" s="328"/>
      <c r="G89" s="293"/>
      <c r="H89" s="293"/>
      <c r="I89" s="293"/>
      <c r="J89" s="293"/>
      <c r="K89" s="293"/>
      <c r="L89" s="293"/>
      <c r="M89" s="328"/>
      <c r="N89" s="642">
        <v>7800</v>
      </c>
      <c r="O89" s="596"/>
    </row>
    <row r="90" spans="2:15" x14ac:dyDescent="0.2">
      <c r="B90" s="82" t="s">
        <v>204</v>
      </c>
      <c r="C90" s="63"/>
      <c r="D90" s="63"/>
      <c r="E90" s="22"/>
      <c r="F90" s="328"/>
      <c r="G90" s="293"/>
      <c r="H90" s="293"/>
      <c r="I90" s="293"/>
      <c r="J90" s="293"/>
      <c r="K90" s="293"/>
      <c r="L90" s="293"/>
      <c r="M90" s="328"/>
      <c r="N90" s="623">
        <f>IF((N81-N85-N86-N87-N88-N89)&gt;0,0,(N81-N85-N86-N87-N88-N89)*-6%)</f>
        <v>0</v>
      </c>
      <c r="O90" s="596"/>
    </row>
    <row r="91" spans="2:15" ht="13.5" thickBot="1" x14ac:dyDescent="0.25">
      <c r="B91" s="79"/>
      <c r="C91" s="11"/>
      <c r="D91" s="11"/>
      <c r="E91" s="12"/>
      <c r="F91" s="11"/>
      <c r="G91" s="126"/>
      <c r="H91" s="126"/>
      <c r="I91" s="126"/>
      <c r="J91" s="126"/>
      <c r="K91" s="126"/>
      <c r="L91" s="126"/>
      <c r="M91" s="11"/>
      <c r="N91" s="17"/>
    </row>
    <row r="92" spans="2:15" ht="13.5" thickBot="1" x14ac:dyDescent="0.25">
      <c r="B92" s="894" t="s">
        <v>207</v>
      </c>
      <c r="C92" s="895"/>
      <c r="D92" s="895"/>
      <c r="E92" s="896"/>
      <c r="F92" s="11"/>
      <c r="G92" s="126"/>
      <c r="H92" s="126"/>
      <c r="I92" s="126"/>
      <c r="J92" s="126"/>
      <c r="K92" s="126"/>
      <c r="L92" s="126"/>
      <c r="M92" s="11"/>
      <c r="N92" s="17"/>
    </row>
    <row r="93" spans="2:15" ht="13.5" thickBot="1" x14ac:dyDescent="0.25">
      <c r="B93" s="79"/>
      <c r="C93" s="11"/>
      <c r="D93" s="11"/>
      <c r="E93" s="12"/>
      <c r="F93" s="11"/>
      <c r="G93" s="126"/>
      <c r="H93" s="126"/>
      <c r="I93" s="126"/>
      <c r="J93" s="126"/>
      <c r="K93" s="126"/>
      <c r="L93" s="126"/>
      <c r="M93" s="11"/>
      <c r="N93" s="17"/>
    </row>
    <row r="94" spans="2:15" x14ac:dyDescent="0.2">
      <c r="B94" s="82" t="s">
        <v>208</v>
      </c>
      <c r="C94" s="63"/>
      <c r="D94" s="63"/>
      <c r="E94" s="644">
        <v>25000</v>
      </c>
      <c r="F94" s="328"/>
      <c r="G94" s="293"/>
      <c r="H94" s="293"/>
      <c r="I94" s="293"/>
      <c r="J94" s="293"/>
      <c r="K94" s="293"/>
      <c r="L94" s="293"/>
      <c r="M94" s="328"/>
      <c r="N94" s="335"/>
    </row>
    <row r="95" spans="2:15" x14ac:dyDescent="0.2">
      <c r="B95" s="82" t="s">
        <v>1059</v>
      </c>
      <c r="C95" s="63"/>
      <c r="D95" s="63"/>
      <c r="E95" s="645">
        <f>(Primaria!E18/25000)</f>
        <v>0.44</v>
      </c>
      <c r="F95" s="328"/>
      <c r="G95" s="293"/>
      <c r="H95" s="293"/>
      <c r="I95" s="293"/>
      <c r="J95" s="293"/>
      <c r="K95" s="293"/>
      <c r="L95" s="293"/>
      <c r="M95" s="328"/>
      <c r="N95" s="335"/>
    </row>
    <row r="96" spans="2:15" x14ac:dyDescent="0.2">
      <c r="B96" s="82" t="s">
        <v>1060</v>
      </c>
      <c r="C96" s="63"/>
      <c r="D96" s="63"/>
      <c r="E96" s="531">
        <f>E94*E95</f>
        <v>11000</v>
      </c>
      <c r="F96" s="328"/>
      <c r="G96" s="293"/>
      <c r="H96" s="293"/>
      <c r="I96" s="293"/>
      <c r="J96" s="293"/>
      <c r="K96" s="293"/>
      <c r="L96" s="293"/>
      <c r="M96" s="328"/>
      <c r="N96" s="531">
        <f>E96</f>
        <v>11000</v>
      </c>
    </row>
    <row r="97" spans="2:15" x14ac:dyDescent="0.2">
      <c r="B97" s="82" t="s">
        <v>1061</v>
      </c>
      <c r="C97" s="63"/>
      <c r="D97" s="63"/>
      <c r="E97" s="646">
        <v>1.25</v>
      </c>
      <c r="F97" s="328"/>
      <c r="G97" s="293"/>
      <c r="H97" s="293"/>
      <c r="I97" s="293"/>
      <c r="J97" s="293"/>
      <c r="K97" s="293"/>
      <c r="L97" s="293"/>
      <c r="M97" s="328"/>
      <c r="N97" s="335"/>
    </row>
    <row r="98" spans="2:15" x14ac:dyDescent="0.2">
      <c r="B98" s="82" t="s">
        <v>1062</v>
      </c>
      <c r="C98" s="63"/>
      <c r="D98" s="63"/>
      <c r="E98" s="531">
        <f>E96*E97</f>
        <v>13750</v>
      </c>
      <c r="F98" s="328"/>
      <c r="G98" s="293"/>
      <c r="H98" s="293"/>
      <c r="I98" s="293"/>
      <c r="J98" s="293"/>
      <c r="K98" s="293"/>
      <c r="L98" s="293"/>
      <c r="M98" s="328"/>
      <c r="N98" s="531">
        <f>E98</f>
        <v>13750</v>
      </c>
    </row>
    <row r="99" spans="2:15" ht="13.5" thickBot="1" x14ac:dyDescent="0.25">
      <c r="B99" s="82" t="s">
        <v>1063</v>
      </c>
      <c r="C99" s="63"/>
      <c r="D99" s="63"/>
      <c r="E99" s="647">
        <f>E98-E96</f>
        <v>2750</v>
      </c>
      <c r="F99" s="328"/>
      <c r="G99" s="293"/>
      <c r="H99" s="293"/>
      <c r="I99" s="293"/>
      <c r="J99" s="293"/>
      <c r="K99" s="293"/>
      <c r="L99" s="293"/>
      <c r="M99" s="328"/>
      <c r="N99" s="547">
        <f>N98-N96</f>
        <v>2750</v>
      </c>
    </row>
    <row r="100" spans="2:15" ht="13.5" thickBot="1" x14ac:dyDescent="0.25">
      <c r="B100" s="79"/>
      <c r="C100" s="11"/>
      <c r="D100" s="11"/>
      <c r="E100" s="12"/>
      <c r="F100" s="11"/>
      <c r="G100" s="126"/>
      <c r="H100" s="126"/>
      <c r="I100" s="126"/>
      <c r="J100" s="126"/>
      <c r="K100" s="126"/>
      <c r="L100" s="126"/>
      <c r="M100" s="11"/>
      <c r="N100" s="17"/>
    </row>
    <row r="101" spans="2:15" ht="13.5" thickBot="1" x14ac:dyDescent="0.25">
      <c r="B101" s="894" t="s">
        <v>1064</v>
      </c>
      <c r="C101" s="895"/>
      <c r="D101" s="895"/>
      <c r="E101" s="896"/>
      <c r="F101" s="595"/>
      <c r="G101" s="605"/>
      <c r="H101" s="605"/>
      <c r="I101" s="605"/>
      <c r="J101" s="605"/>
      <c r="K101" s="605"/>
      <c r="L101" s="605"/>
      <c r="M101" s="595"/>
      <c r="N101" s="606">
        <f>N81-N85-N86-N87-N88-N89-N90+N99</f>
        <v>53762.974786697814</v>
      </c>
      <c r="O101" s="5">
        <f>'Rdos. por Habit.'!J67</f>
        <v>53250.786744121418</v>
      </c>
    </row>
    <row r="102" spans="2:15" x14ac:dyDescent="0.2">
      <c r="B102" s="79"/>
      <c r="C102" s="11"/>
      <c r="D102" s="11"/>
      <c r="E102" s="12"/>
      <c r="F102" s="11"/>
      <c r="G102" s="126"/>
      <c r="H102" s="126"/>
      <c r="I102" s="126"/>
      <c r="J102" s="126"/>
      <c r="K102" s="126"/>
      <c r="L102" s="126"/>
      <c r="M102" s="11"/>
      <c r="N102" s="17"/>
    </row>
    <row r="103" spans="2:15" x14ac:dyDescent="0.2">
      <c r="B103" s="82" t="s">
        <v>205</v>
      </c>
      <c r="C103" s="63"/>
      <c r="D103" s="63"/>
      <c r="E103" s="22"/>
      <c r="F103" s="328"/>
      <c r="G103" s="293"/>
      <c r="H103" s="293"/>
      <c r="I103" s="293"/>
      <c r="J103" s="293"/>
      <c r="K103" s="293"/>
      <c r="L103" s="293"/>
      <c r="M103" s="328"/>
      <c r="N103" s="623">
        <f>IF(N101&gt;0,N101*0.35,0)</f>
        <v>18817.041175344235</v>
      </c>
    </row>
    <row r="104" spans="2:15" ht="13.5" thickBot="1" x14ac:dyDescent="0.25">
      <c r="B104" s="79"/>
      <c r="C104" s="11"/>
      <c r="D104" s="11"/>
      <c r="E104" s="12"/>
      <c r="F104" s="11"/>
      <c r="G104" s="126"/>
      <c r="H104" s="126"/>
      <c r="I104" s="126"/>
      <c r="J104" s="126"/>
      <c r="K104" s="126"/>
      <c r="L104" s="126"/>
      <c r="M104" s="11"/>
      <c r="N104" s="17"/>
    </row>
    <row r="105" spans="2:15" ht="13.5" thickBot="1" x14ac:dyDescent="0.25">
      <c r="B105" s="894" t="s">
        <v>1065</v>
      </c>
      <c r="C105" s="895"/>
      <c r="D105" s="895"/>
      <c r="E105" s="896"/>
      <c r="F105" s="595"/>
      <c r="G105" s="605"/>
      <c r="H105" s="605"/>
      <c r="I105" s="605"/>
      <c r="J105" s="605"/>
      <c r="K105" s="605"/>
      <c r="L105" s="605"/>
      <c r="M105" s="595"/>
      <c r="N105" s="606">
        <f>N101-N103</f>
        <v>34945.933611353583</v>
      </c>
    </row>
  </sheetData>
  <mergeCells count="12">
    <mergeCell ref="B41:E41"/>
    <mergeCell ref="B43:E43"/>
    <mergeCell ref="B81:E81"/>
    <mergeCell ref="B83:E83"/>
    <mergeCell ref="B101:E101"/>
    <mergeCell ref="B105:E105"/>
    <mergeCell ref="B92:E92"/>
    <mergeCell ref="F4:L4"/>
    <mergeCell ref="B59:E59"/>
    <mergeCell ref="B69:E69"/>
    <mergeCell ref="B5:E5"/>
    <mergeCell ref="B26:E26"/>
  </mergeCells>
  <printOptions horizontalCentered="1" verticalCentered="1"/>
  <pageMargins left="0.75" right="0.75" top="1" bottom="1" header="0" footer="0"/>
  <pageSetup paperSize="5" scale="60" orientation="portrait" horizontalDpi="4294967294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7"/>
  <sheetViews>
    <sheetView zoomScale="75" workbookViewId="0"/>
  </sheetViews>
  <sheetFormatPr baseColWidth="10" defaultRowHeight="12.75" x14ac:dyDescent="0.2"/>
  <cols>
    <col min="15" max="15" width="11.85546875" customWidth="1"/>
  </cols>
  <sheetData>
    <row r="1" spans="1:14" ht="13.5" thickBot="1" x14ac:dyDescent="0.25">
      <c r="A1" s="2" t="s">
        <v>291</v>
      </c>
    </row>
    <row r="2" spans="1:14" ht="13.5" thickBot="1" x14ac:dyDescent="0.25">
      <c r="H2" t="s">
        <v>206</v>
      </c>
      <c r="J2" s="632">
        <f>N105</f>
        <v>-12421.053871093092</v>
      </c>
    </row>
    <row r="3" spans="1:14" ht="13.5" thickBot="1" x14ac:dyDescent="0.25">
      <c r="A3" s="1" t="s">
        <v>673</v>
      </c>
      <c r="J3" s="514"/>
    </row>
    <row r="4" spans="1:14" ht="13.5" thickBot="1" x14ac:dyDescent="0.25">
      <c r="F4" s="913" t="s">
        <v>1074</v>
      </c>
      <c r="G4" s="915"/>
      <c r="H4" s="915"/>
      <c r="I4" s="915"/>
      <c r="J4" s="915"/>
      <c r="K4" s="915"/>
      <c r="L4" s="914"/>
    </row>
    <row r="5" spans="1:14" ht="26.25" thickBot="1" x14ac:dyDescent="0.25">
      <c r="B5" s="894" t="s">
        <v>164</v>
      </c>
      <c r="C5" s="895"/>
      <c r="D5" s="895"/>
      <c r="E5" s="896"/>
      <c r="F5" s="15" t="s">
        <v>1213</v>
      </c>
      <c r="G5" s="378" t="s">
        <v>1214</v>
      </c>
      <c r="H5" s="378" t="s">
        <v>1215</v>
      </c>
      <c r="I5" s="378" t="s">
        <v>949</v>
      </c>
      <c r="J5" s="378" t="s">
        <v>950</v>
      </c>
      <c r="K5" s="378" t="s">
        <v>951</v>
      </c>
      <c r="L5" s="378" t="s">
        <v>952</v>
      </c>
      <c r="M5" s="591" t="s">
        <v>953</v>
      </c>
      <c r="N5" s="377" t="s">
        <v>98</v>
      </c>
    </row>
    <row r="6" spans="1:14" x14ac:dyDescent="0.2">
      <c r="B6" s="79"/>
      <c r="C6" s="11"/>
      <c r="D6" s="11"/>
      <c r="E6" s="12"/>
      <c r="F6" s="11"/>
      <c r="G6" s="126"/>
      <c r="H6" s="126"/>
      <c r="I6" s="126"/>
      <c r="J6" s="126"/>
      <c r="K6" s="126"/>
      <c r="L6" s="126"/>
      <c r="M6" s="11"/>
      <c r="N6" s="17"/>
    </row>
    <row r="7" spans="1:14" ht="13.5" thickBot="1" x14ac:dyDescent="0.25">
      <c r="B7" s="82" t="s">
        <v>954</v>
      </c>
      <c r="C7" s="63"/>
      <c r="D7" s="63"/>
      <c r="E7" s="27"/>
      <c r="F7" s="139">
        <f>Estructura!C6</f>
        <v>20</v>
      </c>
      <c r="G7" s="140">
        <f>Estructura!C7</f>
        <v>20</v>
      </c>
      <c r="H7" s="140">
        <f>Estructura!C8</f>
        <v>10</v>
      </c>
      <c r="I7" s="140">
        <f>Estructura!C9</f>
        <v>10</v>
      </c>
      <c r="J7" s="140">
        <f>Estructura!C10</f>
        <v>5</v>
      </c>
      <c r="K7" s="140">
        <f>Estructura!C11</f>
        <v>3</v>
      </c>
      <c r="L7" s="140">
        <f>Estructura!C12</f>
        <v>2</v>
      </c>
      <c r="M7" s="607"/>
      <c r="N7" s="141">
        <f>SUM(F7:M7)</f>
        <v>70</v>
      </c>
    </row>
    <row r="8" spans="1:14" ht="13.5" thickBot="1" x14ac:dyDescent="0.25">
      <c r="B8" s="82" t="s">
        <v>955</v>
      </c>
      <c r="C8" s="63"/>
      <c r="D8" s="63"/>
      <c r="E8" s="8">
        <v>59</v>
      </c>
      <c r="F8" s="608">
        <f>E8</f>
        <v>59</v>
      </c>
      <c r="G8" s="609">
        <f>F8</f>
        <v>59</v>
      </c>
      <c r="H8" s="609">
        <f>F8</f>
        <v>59</v>
      </c>
      <c r="I8" s="609">
        <f>F8</f>
        <v>59</v>
      </c>
      <c r="J8" s="609">
        <f>F8</f>
        <v>59</v>
      </c>
      <c r="K8" s="609">
        <f>F8</f>
        <v>59</v>
      </c>
      <c r="L8" s="609">
        <f>F8</f>
        <v>59</v>
      </c>
      <c r="M8" s="328"/>
      <c r="N8" s="335"/>
    </row>
    <row r="9" spans="1:14" x14ac:dyDescent="0.2">
      <c r="B9" s="82" t="s">
        <v>956</v>
      </c>
      <c r="C9" s="63"/>
      <c r="D9" s="63"/>
      <c r="E9" s="40"/>
      <c r="F9" s="610">
        <f>F7*F8</f>
        <v>1180</v>
      </c>
      <c r="G9" s="611">
        <f t="shared" ref="G9:L9" si="0">G7*G8</f>
        <v>1180</v>
      </c>
      <c r="H9" s="611">
        <f t="shared" si="0"/>
        <v>590</v>
      </c>
      <c r="I9" s="611">
        <f t="shared" si="0"/>
        <v>590</v>
      </c>
      <c r="J9" s="611">
        <f t="shared" si="0"/>
        <v>295</v>
      </c>
      <c r="K9" s="611">
        <f t="shared" si="0"/>
        <v>177</v>
      </c>
      <c r="L9" s="611">
        <f t="shared" si="0"/>
        <v>118</v>
      </c>
      <c r="M9" s="328"/>
      <c r="N9" s="612">
        <f>SUM(F9:M9)</f>
        <v>4130</v>
      </c>
    </row>
    <row r="10" spans="1:14" x14ac:dyDescent="0.2">
      <c r="B10" s="79"/>
      <c r="C10" s="11"/>
      <c r="D10" s="11"/>
      <c r="E10" s="12"/>
      <c r="F10" s="11"/>
      <c r="G10" s="126"/>
      <c r="H10" s="126"/>
      <c r="I10" s="126"/>
      <c r="J10" s="126"/>
      <c r="K10" s="126"/>
      <c r="L10" s="126"/>
      <c r="M10" s="11"/>
      <c r="N10" s="17"/>
    </row>
    <row r="11" spans="1:14" x14ac:dyDescent="0.2">
      <c r="B11" s="82" t="s">
        <v>155</v>
      </c>
      <c r="C11" s="63"/>
      <c r="D11" s="63"/>
      <c r="E11" s="22"/>
      <c r="F11" s="613">
        <v>0.75</v>
      </c>
      <c r="G11" s="614">
        <v>0.8</v>
      </c>
      <c r="H11" s="614">
        <v>0.8</v>
      </c>
      <c r="I11" s="614">
        <v>0.8</v>
      </c>
      <c r="J11" s="614">
        <v>0.85</v>
      </c>
      <c r="K11" s="614">
        <v>0.85</v>
      </c>
      <c r="L11" s="614">
        <v>0.7</v>
      </c>
      <c r="M11" s="328"/>
      <c r="N11" s="335"/>
    </row>
    <row r="12" spans="1:14" x14ac:dyDescent="0.2">
      <c r="B12" s="82" t="s">
        <v>156</v>
      </c>
      <c r="C12" s="63"/>
      <c r="D12" s="63"/>
      <c r="E12" s="22"/>
      <c r="F12" s="615">
        <f>F9*F11</f>
        <v>885</v>
      </c>
      <c r="G12" s="616">
        <f t="shared" ref="G12:L12" si="1">G9*G11</f>
        <v>944</v>
      </c>
      <c r="H12" s="616">
        <f t="shared" si="1"/>
        <v>472</v>
      </c>
      <c r="I12" s="616">
        <f t="shared" si="1"/>
        <v>472</v>
      </c>
      <c r="J12" s="616">
        <f t="shared" si="1"/>
        <v>250.75</v>
      </c>
      <c r="K12" s="616">
        <f t="shared" si="1"/>
        <v>150.44999999999999</v>
      </c>
      <c r="L12" s="616">
        <f t="shared" si="1"/>
        <v>82.6</v>
      </c>
      <c r="M12" s="328"/>
      <c r="N12" s="612">
        <f>SUM(F12:M12)</f>
        <v>3256.7999999999997</v>
      </c>
    </row>
    <row r="13" spans="1:14" x14ac:dyDescent="0.2">
      <c r="B13" s="79"/>
      <c r="C13" s="11"/>
      <c r="D13" s="11"/>
      <c r="E13" s="12"/>
      <c r="F13" s="11"/>
      <c r="G13" s="126"/>
      <c r="H13" s="126"/>
      <c r="I13" s="126"/>
      <c r="J13" s="126"/>
      <c r="K13" s="126"/>
      <c r="L13" s="126"/>
      <c r="M13" s="11"/>
      <c r="N13" s="17"/>
    </row>
    <row r="14" spans="1:14" x14ac:dyDescent="0.2">
      <c r="B14" s="82" t="s">
        <v>157</v>
      </c>
      <c r="C14" s="63"/>
      <c r="D14" s="63"/>
      <c r="E14" s="22"/>
      <c r="F14" s="617">
        <v>65</v>
      </c>
      <c r="G14" s="618">
        <v>80</v>
      </c>
      <c r="H14" s="618">
        <v>95</v>
      </c>
      <c r="I14" s="618">
        <v>80</v>
      </c>
      <c r="J14" s="618">
        <v>96</v>
      </c>
      <c r="K14" s="618">
        <v>118</v>
      </c>
      <c r="L14" s="618">
        <v>140</v>
      </c>
      <c r="M14" s="328"/>
      <c r="N14" s="335"/>
    </row>
    <row r="15" spans="1:14" x14ac:dyDescent="0.2">
      <c r="B15" s="82" t="s">
        <v>158</v>
      </c>
      <c r="C15" s="63"/>
      <c r="D15" s="63"/>
      <c r="E15" s="22"/>
      <c r="F15" s="617">
        <v>70</v>
      </c>
      <c r="G15" s="618">
        <v>88</v>
      </c>
      <c r="H15" s="618">
        <v>103</v>
      </c>
      <c r="I15" s="618">
        <v>88</v>
      </c>
      <c r="J15" s="618">
        <v>105</v>
      </c>
      <c r="K15" s="618">
        <v>139</v>
      </c>
      <c r="L15" s="618">
        <v>150</v>
      </c>
      <c r="M15" s="328"/>
      <c r="N15" s="335"/>
    </row>
    <row r="16" spans="1:14" x14ac:dyDescent="0.2">
      <c r="B16" s="79"/>
      <c r="C16" s="11"/>
      <c r="D16" s="11"/>
      <c r="E16" s="12"/>
      <c r="F16" s="11"/>
      <c r="G16" s="126"/>
      <c r="H16" s="126"/>
      <c r="I16" s="126"/>
      <c r="J16" s="126"/>
      <c r="K16" s="126"/>
      <c r="L16" s="126"/>
      <c r="M16" s="11"/>
      <c r="N16" s="17"/>
    </row>
    <row r="17" spans="2:14" x14ac:dyDescent="0.2">
      <c r="B17" s="82" t="s">
        <v>159</v>
      </c>
      <c r="C17" s="63"/>
      <c r="D17" s="63"/>
      <c r="E17" s="22"/>
      <c r="F17" s="613">
        <v>0.5</v>
      </c>
      <c r="G17" s="614">
        <v>0.5</v>
      </c>
      <c r="H17" s="614">
        <v>0.5</v>
      </c>
      <c r="I17" s="614">
        <v>0.6</v>
      </c>
      <c r="J17" s="614">
        <v>0.6</v>
      </c>
      <c r="K17" s="614">
        <v>0.6</v>
      </c>
      <c r="L17" s="614">
        <v>0.6</v>
      </c>
      <c r="M17" s="328"/>
      <c r="N17" s="335"/>
    </row>
    <row r="18" spans="2:14" x14ac:dyDescent="0.2">
      <c r="B18" s="82" t="s">
        <v>160</v>
      </c>
      <c r="C18" s="63"/>
      <c r="D18" s="63"/>
      <c r="E18" s="22"/>
      <c r="F18" s="619">
        <f>100%-F17</f>
        <v>0.5</v>
      </c>
      <c r="G18" s="620">
        <f t="shared" ref="G18:L18" si="2">100%-G17</f>
        <v>0.5</v>
      </c>
      <c r="H18" s="620">
        <f t="shared" si="2"/>
        <v>0.5</v>
      </c>
      <c r="I18" s="620">
        <f t="shared" si="2"/>
        <v>0.4</v>
      </c>
      <c r="J18" s="620">
        <f t="shared" si="2"/>
        <v>0.4</v>
      </c>
      <c r="K18" s="620">
        <f t="shared" si="2"/>
        <v>0.4</v>
      </c>
      <c r="L18" s="620">
        <f t="shared" si="2"/>
        <v>0.4</v>
      </c>
      <c r="M18" s="328"/>
      <c r="N18" s="335"/>
    </row>
    <row r="19" spans="2:14" x14ac:dyDescent="0.2">
      <c r="B19" s="79"/>
      <c r="C19" s="11"/>
      <c r="D19" s="11"/>
      <c r="E19" s="12"/>
      <c r="F19" s="11"/>
      <c r="G19" s="126"/>
      <c r="H19" s="126"/>
      <c r="I19" s="126"/>
      <c r="J19" s="126"/>
      <c r="K19" s="126"/>
      <c r="L19" s="126"/>
      <c r="M19" s="11"/>
      <c r="N19" s="17"/>
    </row>
    <row r="20" spans="2:14" x14ac:dyDescent="0.2">
      <c r="B20" s="82" t="s">
        <v>161</v>
      </c>
      <c r="C20" s="63"/>
      <c r="D20" s="63"/>
      <c r="E20" s="22"/>
      <c r="F20" s="621">
        <f>(F12*F17*F14)+(F12*F18*F15)</f>
        <v>59737.5</v>
      </c>
      <c r="G20" s="622">
        <f t="shared" ref="G20:L20" si="3">(G12*G17*G14)+(G12*G18*G15)</f>
        <v>79296</v>
      </c>
      <c r="H20" s="622">
        <f t="shared" si="3"/>
        <v>46728</v>
      </c>
      <c r="I20" s="622">
        <f t="shared" si="3"/>
        <v>39270.400000000001</v>
      </c>
      <c r="J20" s="622">
        <f t="shared" si="3"/>
        <v>24974.7</v>
      </c>
      <c r="K20" s="622">
        <f t="shared" si="3"/>
        <v>19016.879999999997</v>
      </c>
      <c r="L20" s="622">
        <f t="shared" si="3"/>
        <v>11894.4</v>
      </c>
      <c r="M20" s="328"/>
      <c r="N20" s="623">
        <f>SUM(F20:M20)</f>
        <v>280917.88</v>
      </c>
    </row>
    <row r="21" spans="2:14" ht="13.5" thickBot="1" x14ac:dyDescent="0.25">
      <c r="B21" s="79"/>
      <c r="C21" s="11"/>
      <c r="D21" s="11"/>
      <c r="E21" s="12"/>
      <c r="F21" s="11"/>
      <c r="G21" s="126"/>
      <c r="H21" s="126"/>
      <c r="I21" s="126"/>
      <c r="J21" s="126"/>
      <c r="K21" s="126"/>
      <c r="L21" s="126"/>
      <c r="M21" s="11"/>
      <c r="N21" s="17"/>
    </row>
    <row r="22" spans="2:14" ht="13.5" thickBot="1" x14ac:dyDescent="0.25">
      <c r="B22" s="82" t="s">
        <v>162</v>
      </c>
      <c r="C22" s="63"/>
      <c r="D22" s="63"/>
      <c r="E22" s="624">
        <v>0.04</v>
      </c>
      <c r="F22" s="621">
        <f>F20*$E$22</f>
        <v>2389.5</v>
      </c>
      <c r="G22" s="622">
        <f t="shared" ref="G22:L22" si="4">G20*$E$22</f>
        <v>3171.84</v>
      </c>
      <c r="H22" s="622">
        <f t="shared" si="4"/>
        <v>1869.1200000000001</v>
      </c>
      <c r="I22" s="622">
        <f t="shared" si="4"/>
        <v>1570.816</v>
      </c>
      <c r="J22" s="622">
        <f t="shared" si="4"/>
        <v>998.98800000000006</v>
      </c>
      <c r="K22" s="622">
        <f t="shared" si="4"/>
        <v>760.6751999999999</v>
      </c>
      <c r="L22" s="622">
        <f t="shared" si="4"/>
        <v>475.77600000000001</v>
      </c>
      <c r="M22" s="328"/>
      <c r="N22" s="623">
        <f>SUM(F22:L22)</f>
        <v>11236.715199999999</v>
      </c>
    </row>
    <row r="23" spans="2:14" x14ac:dyDescent="0.2">
      <c r="B23" s="79"/>
      <c r="C23" s="11"/>
      <c r="D23" s="11"/>
      <c r="E23" s="12"/>
      <c r="F23" s="11"/>
      <c r="G23" s="126"/>
      <c r="H23" s="126"/>
      <c r="I23" s="126"/>
      <c r="J23" s="126"/>
      <c r="K23" s="126"/>
      <c r="L23" s="126"/>
      <c r="M23" s="11"/>
      <c r="N23" s="17"/>
    </row>
    <row r="24" spans="2:14" ht="13.5" thickBot="1" x14ac:dyDescent="0.25">
      <c r="B24" s="625" t="s">
        <v>163</v>
      </c>
      <c r="C24" s="626"/>
      <c r="D24" s="626"/>
      <c r="E24" s="627"/>
      <c r="F24" s="628">
        <f>F20-F22</f>
        <v>57348</v>
      </c>
      <c r="G24" s="629">
        <f t="shared" ref="G24:L24" si="5">G20-G22</f>
        <v>76124.160000000003</v>
      </c>
      <c r="H24" s="629">
        <f t="shared" si="5"/>
        <v>44858.879999999997</v>
      </c>
      <c r="I24" s="629">
        <f t="shared" si="5"/>
        <v>37699.584000000003</v>
      </c>
      <c r="J24" s="629">
        <f t="shared" si="5"/>
        <v>23975.712</v>
      </c>
      <c r="K24" s="629">
        <f t="shared" si="5"/>
        <v>18256.204799999996</v>
      </c>
      <c r="L24" s="629">
        <f t="shared" si="5"/>
        <v>11418.624</v>
      </c>
      <c r="M24" s="630"/>
      <c r="N24" s="631">
        <f>SUM(F24:M24)</f>
        <v>269681.16480000003</v>
      </c>
    </row>
    <row r="25" spans="2:14" ht="14.25" thickTop="1" thickBot="1" x14ac:dyDescent="0.25">
      <c r="B25" s="79"/>
      <c r="C25" s="11"/>
      <c r="D25" s="11"/>
      <c r="E25" s="12"/>
      <c r="F25" s="11"/>
      <c r="G25" s="126"/>
      <c r="H25" s="126"/>
      <c r="I25" s="126"/>
      <c r="J25" s="126"/>
      <c r="K25" s="126"/>
      <c r="L25" s="126"/>
      <c r="M25" s="11"/>
      <c r="N25" s="17"/>
    </row>
    <row r="26" spans="2:14" ht="13.5" thickBot="1" x14ac:dyDescent="0.25">
      <c r="B26" s="894" t="s">
        <v>165</v>
      </c>
      <c r="C26" s="895"/>
      <c r="D26" s="895"/>
      <c r="E26" s="896"/>
      <c r="F26" s="151"/>
      <c r="G26" s="173"/>
      <c r="H26" s="173"/>
      <c r="I26" s="173"/>
      <c r="J26" s="173"/>
      <c r="K26" s="173"/>
      <c r="L26" s="173"/>
      <c r="M26" s="151"/>
      <c r="N26" s="592"/>
    </row>
    <row r="27" spans="2:14" x14ac:dyDescent="0.2">
      <c r="B27" s="79"/>
      <c r="C27" s="11"/>
      <c r="D27" s="11"/>
      <c r="E27" s="12"/>
      <c r="F27" s="11"/>
      <c r="G27" s="126"/>
      <c r="H27" s="126"/>
      <c r="I27" s="126"/>
      <c r="J27" s="126"/>
      <c r="K27" s="126"/>
      <c r="L27" s="126"/>
      <c r="M27" s="11"/>
      <c r="N27" s="17"/>
    </row>
    <row r="28" spans="2:14" x14ac:dyDescent="0.2">
      <c r="B28" s="82" t="s">
        <v>166</v>
      </c>
      <c r="C28" s="63"/>
      <c r="D28" s="63"/>
      <c r="E28" s="22"/>
      <c r="F28" s="328"/>
      <c r="G28" s="293"/>
      <c r="H28" s="293"/>
      <c r="I28" s="293"/>
      <c r="J28" s="293"/>
      <c r="K28" s="293"/>
      <c r="L28" s="293"/>
      <c r="M28" s="633">
        <f>'Costos Bar'!G55+'Costos Bar'!H55+'Costos Bar'!I55</f>
        <v>9616.1999999999989</v>
      </c>
      <c r="N28" s="335"/>
    </row>
    <row r="29" spans="2:14" x14ac:dyDescent="0.2">
      <c r="B29" s="82" t="s">
        <v>167</v>
      </c>
      <c r="C29" s="63"/>
      <c r="D29" s="63"/>
      <c r="E29" s="22"/>
      <c r="F29" s="328"/>
      <c r="G29" s="293"/>
      <c r="H29" s="293"/>
      <c r="I29" s="293"/>
      <c r="J29" s="293"/>
      <c r="K29" s="293"/>
      <c r="L29" s="293"/>
      <c r="M29" s="613">
        <v>0.75</v>
      </c>
      <c r="N29" s="335"/>
    </row>
    <row r="30" spans="2:14" x14ac:dyDescent="0.2">
      <c r="B30" s="82" t="s">
        <v>168</v>
      </c>
      <c r="C30" s="63"/>
      <c r="D30" s="63"/>
      <c r="E30" s="22"/>
      <c r="F30" s="328"/>
      <c r="G30" s="293"/>
      <c r="H30" s="293"/>
      <c r="I30" s="293"/>
      <c r="J30" s="293"/>
      <c r="K30" s="293"/>
      <c r="L30" s="293"/>
      <c r="M30" s="615">
        <f>M28*M29</f>
        <v>7212.15</v>
      </c>
      <c r="N30" s="335"/>
    </row>
    <row r="31" spans="2:14" x14ac:dyDescent="0.2">
      <c r="B31" s="79"/>
      <c r="C31" s="11"/>
      <c r="D31" s="11"/>
      <c r="E31" s="12"/>
      <c r="F31" s="11"/>
      <c r="G31" s="126"/>
      <c r="H31" s="126"/>
      <c r="I31" s="126"/>
      <c r="J31" s="126"/>
      <c r="K31" s="126"/>
      <c r="L31" s="126"/>
      <c r="M31" s="11"/>
      <c r="N31" s="17"/>
    </row>
    <row r="32" spans="2:14" x14ac:dyDescent="0.2">
      <c r="B32" s="82" t="s">
        <v>169</v>
      </c>
      <c r="C32" s="63"/>
      <c r="D32" s="63"/>
      <c r="E32" s="22"/>
      <c r="F32" s="328"/>
      <c r="G32" s="293"/>
      <c r="H32" s="293"/>
      <c r="I32" s="293"/>
      <c r="J32" s="293"/>
      <c r="K32" s="293"/>
      <c r="L32" s="293"/>
      <c r="M32" s="634">
        <f>('Costos Bar'!I29)/('Costos Bar'!G62+'Costos Bar'!H62+'Costos Bar'!I62)</f>
        <v>1.4023439505099142</v>
      </c>
      <c r="N32" s="335"/>
    </row>
    <row r="33" spans="2:14" x14ac:dyDescent="0.2">
      <c r="B33" s="82" t="s">
        <v>170</v>
      </c>
      <c r="C33" s="63"/>
      <c r="D33" s="63"/>
      <c r="E33" s="22"/>
      <c r="F33" s="328"/>
      <c r="G33" s="293"/>
      <c r="H33" s="293"/>
      <c r="I33" s="293"/>
      <c r="J33" s="293"/>
      <c r="K33" s="293"/>
      <c r="L33" s="293"/>
      <c r="M33" s="613">
        <v>2.5</v>
      </c>
      <c r="N33" s="335"/>
    </row>
    <row r="34" spans="2:14" x14ac:dyDescent="0.2">
      <c r="B34" s="79"/>
      <c r="C34" s="11"/>
      <c r="D34" s="11"/>
      <c r="E34" s="12"/>
      <c r="F34" s="11"/>
      <c r="G34" s="126"/>
      <c r="H34" s="126"/>
      <c r="I34" s="126"/>
      <c r="J34" s="126"/>
      <c r="K34" s="126"/>
      <c r="L34" s="126"/>
      <c r="M34" s="11"/>
      <c r="N34" s="17"/>
    </row>
    <row r="35" spans="2:14" x14ac:dyDescent="0.2">
      <c r="B35" s="82" t="s">
        <v>171</v>
      </c>
      <c r="C35" s="63"/>
      <c r="D35" s="63"/>
      <c r="E35" s="22"/>
      <c r="F35" s="328"/>
      <c r="G35" s="293"/>
      <c r="H35" s="293"/>
      <c r="I35" s="293"/>
      <c r="J35" s="293"/>
      <c r="K35" s="293"/>
      <c r="L35" s="293"/>
      <c r="M35" s="621">
        <f>M30*M32*M33</f>
        <v>25284.787306675193</v>
      </c>
      <c r="N35" s="623">
        <f>M35</f>
        <v>25284.787306675193</v>
      </c>
    </row>
    <row r="36" spans="2:14" ht="13.5" thickBot="1" x14ac:dyDescent="0.25">
      <c r="B36" s="79"/>
      <c r="C36" s="11"/>
      <c r="D36" s="11"/>
      <c r="E36" s="12"/>
      <c r="F36" s="11"/>
      <c r="G36" s="126"/>
      <c r="H36" s="126"/>
      <c r="I36" s="126"/>
      <c r="J36" s="126"/>
      <c r="K36" s="126"/>
      <c r="L36" s="126"/>
      <c r="M36" s="11"/>
      <c r="N36" s="17"/>
    </row>
    <row r="37" spans="2:14" ht="13.5" thickBot="1" x14ac:dyDescent="0.25">
      <c r="B37" s="82" t="s">
        <v>172</v>
      </c>
      <c r="C37" s="63"/>
      <c r="D37" s="63"/>
      <c r="E37" s="643">
        <f>E22</f>
        <v>0.04</v>
      </c>
      <c r="F37" s="328"/>
      <c r="G37" s="293"/>
      <c r="H37" s="293"/>
      <c r="I37" s="293"/>
      <c r="J37" s="293"/>
      <c r="K37" s="293"/>
      <c r="L37" s="293"/>
      <c r="M37" s="621">
        <f>M35*E37</f>
        <v>1011.3914922670077</v>
      </c>
      <c r="N37" s="623">
        <f>M37</f>
        <v>1011.3914922670077</v>
      </c>
    </row>
    <row r="38" spans="2:14" x14ac:dyDescent="0.2">
      <c r="B38" s="79"/>
      <c r="C38" s="11"/>
      <c r="D38" s="11"/>
      <c r="E38" s="12"/>
      <c r="F38" s="11"/>
      <c r="G38" s="126"/>
      <c r="H38" s="126"/>
      <c r="I38" s="126"/>
      <c r="J38" s="126"/>
      <c r="K38" s="126"/>
      <c r="L38" s="126"/>
      <c r="M38" s="11"/>
      <c r="N38" s="17"/>
    </row>
    <row r="39" spans="2:14" ht="13.5" thickBot="1" x14ac:dyDescent="0.25">
      <c r="B39" s="625" t="s">
        <v>1075</v>
      </c>
      <c r="C39" s="626"/>
      <c r="D39" s="626"/>
      <c r="E39" s="627"/>
      <c r="F39" s="630"/>
      <c r="G39" s="635"/>
      <c r="H39" s="635"/>
      <c r="I39" s="635"/>
      <c r="J39" s="635"/>
      <c r="K39" s="635"/>
      <c r="L39" s="635"/>
      <c r="M39" s="628">
        <f>M35-M37</f>
        <v>24273.395814408184</v>
      </c>
      <c r="N39" s="631">
        <f>N35-N37</f>
        <v>24273.395814408184</v>
      </c>
    </row>
    <row r="40" spans="2:14" ht="14.25" thickTop="1" thickBot="1" x14ac:dyDescent="0.25">
      <c r="B40" s="79"/>
      <c r="C40" s="11"/>
      <c r="D40" s="11"/>
      <c r="E40" s="12"/>
      <c r="F40" s="11"/>
      <c r="G40" s="126"/>
      <c r="H40" s="126"/>
      <c r="I40" s="126"/>
      <c r="J40" s="126"/>
      <c r="K40" s="126"/>
      <c r="L40" s="126"/>
      <c r="M40" s="11"/>
      <c r="N40" s="17"/>
    </row>
    <row r="41" spans="2:14" ht="13.5" thickBot="1" x14ac:dyDescent="0.25">
      <c r="B41" s="894" t="s">
        <v>173</v>
      </c>
      <c r="C41" s="895"/>
      <c r="D41" s="895"/>
      <c r="E41" s="896"/>
      <c r="F41" s="496">
        <f>F24</f>
        <v>57348</v>
      </c>
      <c r="G41" s="513">
        <f t="shared" ref="G41:L41" si="6">G24</f>
        <v>76124.160000000003</v>
      </c>
      <c r="H41" s="513">
        <f t="shared" si="6"/>
        <v>44858.879999999997</v>
      </c>
      <c r="I41" s="513">
        <f t="shared" si="6"/>
        <v>37699.584000000003</v>
      </c>
      <c r="J41" s="513">
        <f t="shared" si="6"/>
        <v>23975.712</v>
      </c>
      <c r="K41" s="513">
        <f t="shared" si="6"/>
        <v>18256.204799999996</v>
      </c>
      <c r="L41" s="513">
        <f t="shared" si="6"/>
        <v>11418.624</v>
      </c>
      <c r="M41" s="496">
        <f>M39</f>
        <v>24273.395814408184</v>
      </c>
      <c r="N41" s="497">
        <f>SUM(F41:M41)</f>
        <v>293954.56061440823</v>
      </c>
    </row>
    <row r="42" spans="2:14" ht="13.5" thickBot="1" x14ac:dyDescent="0.25">
      <c r="B42" s="79"/>
      <c r="C42" s="11"/>
      <c r="D42" s="11"/>
      <c r="E42" s="12"/>
      <c r="F42" s="11"/>
      <c r="G42" s="126"/>
      <c r="H42" s="126"/>
      <c r="I42" s="126"/>
      <c r="J42" s="126"/>
      <c r="K42" s="126"/>
      <c r="L42" s="126"/>
      <c r="M42" s="11"/>
      <c r="N42" s="17"/>
    </row>
    <row r="43" spans="2:14" ht="13.5" thickBot="1" x14ac:dyDescent="0.25">
      <c r="B43" s="894" t="s">
        <v>174</v>
      </c>
      <c r="C43" s="895"/>
      <c r="D43" s="895"/>
      <c r="E43" s="896"/>
      <c r="F43" s="151"/>
      <c r="G43" s="173"/>
      <c r="H43" s="173"/>
      <c r="I43" s="173"/>
      <c r="J43" s="173"/>
      <c r="K43" s="173"/>
      <c r="L43" s="173"/>
      <c r="M43" s="151"/>
      <c r="N43" s="592"/>
    </row>
    <row r="44" spans="2:14" x14ac:dyDescent="0.2">
      <c r="B44" s="79"/>
      <c r="C44" s="11"/>
      <c r="D44" s="11"/>
      <c r="E44" s="12"/>
      <c r="F44" s="11"/>
      <c r="G44" s="126"/>
      <c r="H44" s="126"/>
      <c r="I44" s="126"/>
      <c r="J44" s="126"/>
      <c r="K44" s="126"/>
      <c r="L44" s="126"/>
      <c r="M44" s="11"/>
      <c r="N44" s="17"/>
    </row>
    <row r="45" spans="2:14" x14ac:dyDescent="0.2">
      <c r="B45" s="82" t="s">
        <v>175</v>
      </c>
      <c r="C45" s="63"/>
      <c r="D45" s="63"/>
      <c r="E45" s="22"/>
      <c r="F45" s="636">
        <f>'Gts. por Habitac.'!D147</f>
        <v>12.009602000000003</v>
      </c>
      <c r="G45" s="637">
        <f>'Gts. por Habitac.'!D148</f>
        <v>13.805127000000002</v>
      </c>
      <c r="H45" s="637">
        <f>'Gts. por Habitac.'!D149</f>
        <v>15.088052000000003</v>
      </c>
      <c r="I45" s="637">
        <f>'Gts. por Habitac.'!D150</f>
        <v>13.805127000000002</v>
      </c>
      <c r="J45" s="637">
        <f>'Gts. por Habitac.'!D151</f>
        <v>15.088052000000003</v>
      </c>
      <c r="K45" s="637">
        <f>'Gts. por Habitac.'!D152</f>
        <v>17.468652000000006</v>
      </c>
      <c r="L45" s="637">
        <f>'Gts. por Habitac.'!D153</f>
        <v>19.743965100000004</v>
      </c>
      <c r="M45" s="328"/>
      <c r="N45" s="335"/>
    </row>
    <row r="46" spans="2:14" x14ac:dyDescent="0.2">
      <c r="B46" s="82" t="s">
        <v>176</v>
      </c>
      <c r="C46" s="63"/>
      <c r="D46" s="63"/>
      <c r="E46" s="22"/>
      <c r="F46" s="636">
        <f>'Gts. por Habitac.'!J49</f>
        <v>3.3635082466839245E-2</v>
      </c>
      <c r="G46" s="637">
        <f>'Gts. por Habitac.'!J50</f>
        <v>4.4846776622452331E-2</v>
      </c>
      <c r="H46" s="637">
        <f>'Gts. por Habitac.'!J51</f>
        <v>5.3255547239162142E-2</v>
      </c>
      <c r="I46" s="637">
        <f>'Gts. por Habitac.'!J52</f>
        <v>4.4846776622452331E-2</v>
      </c>
      <c r="J46" s="637">
        <f>'Gts. por Habitac.'!J53</f>
        <v>5.3255547239162142E-2</v>
      </c>
      <c r="K46" s="637">
        <f>'Gts. por Habitac.'!J54</f>
        <v>6.166431785587196E-2</v>
      </c>
      <c r="L46" s="637">
        <f>'Gts. por Habitac.'!J55</f>
        <v>8.9693553244904661E-2</v>
      </c>
      <c r="M46" s="328"/>
      <c r="N46" s="335"/>
    </row>
    <row r="47" spans="2:14" x14ac:dyDescent="0.2">
      <c r="B47" s="82" t="s">
        <v>177</v>
      </c>
      <c r="C47" s="63"/>
      <c r="D47" s="63"/>
      <c r="E47" s="22"/>
      <c r="F47" s="636">
        <f>'Gts. por Habitac.'!J68</f>
        <v>1.8590332878513067</v>
      </c>
      <c r="G47" s="637">
        <f>'Gts. por Habitac.'!J69</f>
        <v>2.4787110504684091</v>
      </c>
      <c r="H47" s="637">
        <f>'Gts. por Habitac.'!J70</f>
        <v>2.9434693724312355</v>
      </c>
      <c r="I47" s="637">
        <f>'Gts. por Habitac.'!J71</f>
        <v>2.4787110504684087</v>
      </c>
      <c r="J47" s="637">
        <f>'Gts. por Habitac.'!J72</f>
        <v>2.943469372431236</v>
      </c>
      <c r="K47" s="637">
        <f>'Gts. por Habitac.'!J73</f>
        <v>3.4082276943940628</v>
      </c>
      <c r="L47" s="637">
        <f>'Gts. por Habitac.'!J74</f>
        <v>4.9574221009368182</v>
      </c>
      <c r="M47" s="328"/>
      <c r="N47" s="335"/>
    </row>
    <row r="48" spans="2:14" x14ac:dyDescent="0.2">
      <c r="B48" s="82" t="s">
        <v>178</v>
      </c>
      <c r="C48" s="63"/>
      <c r="D48" s="63"/>
      <c r="E48" s="22"/>
      <c r="F48" s="636">
        <f>'Gts. por Habitac.'!K89</f>
        <v>0.43937046006063668</v>
      </c>
      <c r="G48" s="637">
        <f>'Gts. por Habitac.'!K90</f>
        <v>0.695891799368766</v>
      </c>
      <c r="H48" s="637">
        <f>'Gts. por Habitac.'!K91</f>
        <v>1.1033080441522656</v>
      </c>
      <c r="I48" s="637">
        <f>'Gts. por Habitac.'!K92</f>
        <v>0.695891799368766</v>
      </c>
      <c r="J48" s="637">
        <f>'Gts. por Habitac.'!K93</f>
        <v>0.85211240739032579</v>
      </c>
      <c r="K48" s="637">
        <f>'Gts. por Habitac.'!K94</f>
        <v>1.2684048230841407</v>
      </c>
      <c r="L48" s="637">
        <f>'Gts. por Habitac.'!K95</f>
        <v>0.85211240739032568</v>
      </c>
      <c r="M48" s="328"/>
      <c r="N48" s="335"/>
    </row>
    <row r="49" spans="2:14" x14ac:dyDescent="0.2">
      <c r="B49" s="82" t="s">
        <v>179</v>
      </c>
      <c r="C49" s="63"/>
      <c r="D49" s="63"/>
      <c r="E49" s="22"/>
      <c r="F49" s="636">
        <f>'Gts. por Habitac.'!F127</f>
        <v>1.25</v>
      </c>
      <c r="G49" s="637">
        <f>'Gts. por Habitac.'!F128</f>
        <v>2.4773316062176165</v>
      </c>
      <c r="H49" s="637">
        <f>'Gts. por Habitac.'!F129</f>
        <v>3.5430463576158941</v>
      </c>
      <c r="I49" s="637">
        <f>'Gts. por Habitac.'!F130</f>
        <v>2.4112021857923498</v>
      </c>
      <c r="J49" s="637">
        <f>'Gts. por Habitac.'!F131</f>
        <v>3.625</v>
      </c>
      <c r="K49" s="637">
        <f>'Gts. por Habitac.'!F132</f>
        <v>4.9315068493150687</v>
      </c>
      <c r="L49" s="637">
        <f>'Gts. por Habitac.'!F133</f>
        <v>2.5</v>
      </c>
      <c r="M49" s="328"/>
      <c r="N49" s="335"/>
    </row>
    <row r="50" spans="2:14" x14ac:dyDescent="0.2">
      <c r="B50" s="79"/>
      <c r="C50" s="11"/>
      <c r="D50" s="11"/>
      <c r="E50" s="12"/>
      <c r="F50" s="153"/>
      <c r="G50" s="159"/>
      <c r="H50" s="159"/>
      <c r="I50" s="159"/>
      <c r="J50" s="159"/>
      <c r="K50" s="159"/>
      <c r="L50" s="159"/>
      <c r="M50" s="11"/>
      <c r="N50" s="17"/>
    </row>
    <row r="51" spans="2:14" x14ac:dyDescent="0.2">
      <c r="B51" s="82" t="s">
        <v>180</v>
      </c>
      <c r="C51" s="63"/>
      <c r="D51" s="63"/>
      <c r="E51" s="22"/>
      <c r="F51" s="636">
        <f>SUM(F45:F50)</f>
        <v>15.591640830378786</v>
      </c>
      <c r="G51" s="637">
        <f t="shared" ref="G51:L51" si="7">SUM(G45:G50)</f>
        <v>19.501908232677248</v>
      </c>
      <c r="H51" s="637">
        <f t="shared" si="7"/>
        <v>22.731131321438557</v>
      </c>
      <c r="I51" s="637">
        <f t="shared" si="7"/>
        <v>19.435778812251982</v>
      </c>
      <c r="J51" s="637">
        <f t="shared" si="7"/>
        <v>22.561889327060726</v>
      </c>
      <c r="K51" s="637">
        <f t="shared" si="7"/>
        <v>27.138455684649152</v>
      </c>
      <c r="L51" s="637">
        <f t="shared" si="7"/>
        <v>28.143193161572054</v>
      </c>
      <c r="M51" s="328"/>
      <c r="N51" s="335"/>
    </row>
    <row r="52" spans="2:14" x14ac:dyDescent="0.2">
      <c r="B52" s="79"/>
      <c r="C52" s="11"/>
      <c r="D52" s="11"/>
      <c r="E52" s="12"/>
      <c r="F52" s="11"/>
      <c r="G52" s="126"/>
      <c r="H52" s="126"/>
      <c r="I52" s="126"/>
      <c r="J52" s="126"/>
      <c r="K52" s="126"/>
      <c r="L52" s="126"/>
      <c r="M52" s="11"/>
      <c r="N52" s="17"/>
    </row>
    <row r="53" spans="2:14" x14ac:dyDescent="0.2">
      <c r="B53" s="82" t="s">
        <v>181</v>
      </c>
      <c r="C53" s="63"/>
      <c r="D53" s="63"/>
      <c r="E53" s="22"/>
      <c r="F53" s="621">
        <f>F51*F12</f>
        <v>13798.602134885226</v>
      </c>
      <c r="G53" s="622">
        <f t="shared" ref="G53:L53" si="8">G51*G12</f>
        <v>18409.801371647322</v>
      </c>
      <c r="H53" s="622">
        <f t="shared" si="8"/>
        <v>10729.093983718998</v>
      </c>
      <c r="I53" s="622">
        <f t="shared" si="8"/>
        <v>9173.6875993829362</v>
      </c>
      <c r="J53" s="622">
        <f t="shared" si="8"/>
        <v>5657.3937487604771</v>
      </c>
      <c r="K53" s="622">
        <f t="shared" si="8"/>
        <v>4082.9806577554646</v>
      </c>
      <c r="L53" s="622">
        <f t="shared" si="8"/>
        <v>2324.6277551458516</v>
      </c>
      <c r="M53" s="328"/>
      <c r="N53" s="623">
        <f>SUM(F53:M53)</f>
        <v>64176.187251296273</v>
      </c>
    </row>
    <row r="54" spans="2:14" x14ac:dyDescent="0.2">
      <c r="B54" s="79"/>
      <c r="C54" s="11"/>
      <c r="D54" s="11"/>
      <c r="E54" s="12"/>
      <c r="F54" s="11"/>
      <c r="G54" s="126"/>
      <c r="H54" s="126"/>
      <c r="I54" s="126"/>
      <c r="J54" s="126"/>
      <c r="K54" s="126"/>
      <c r="L54" s="126"/>
      <c r="M54" s="11"/>
      <c r="N54" s="17"/>
    </row>
    <row r="55" spans="2:14" x14ac:dyDescent="0.2">
      <c r="B55" s="82" t="s">
        <v>182</v>
      </c>
      <c r="C55" s="63"/>
      <c r="D55" s="63"/>
      <c r="E55" s="22"/>
      <c r="F55" s="328"/>
      <c r="G55" s="293"/>
      <c r="H55" s="293"/>
      <c r="I55" s="293"/>
      <c r="J55" s="293"/>
      <c r="K55" s="293"/>
      <c r="L55" s="293"/>
      <c r="M55" s="621">
        <f>M32*M30</f>
        <v>10113.914922670077</v>
      </c>
      <c r="N55" s="623">
        <f>SUM(M55)</f>
        <v>10113.914922670077</v>
      </c>
    </row>
    <row r="56" spans="2:14" x14ac:dyDescent="0.2">
      <c r="B56" s="79"/>
      <c r="C56" s="11"/>
      <c r="D56" s="11"/>
      <c r="E56" s="12"/>
      <c r="F56" s="11"/>
      <c r="G56" s="126"/>
      <c r="H56" s="126"/>
      <c r="I56" s="126"/>
      <c r="J56" s="126"/>
      <c r="K56" s="126"/>
      <c r="L56" s="126"/>
      <c r="M56" s="11"/>
      <c r="N56" s="17"/>
    </row>
    <row r="57" spans="2:14" ht="13.5" thickBot="1" x14ac:dyDescent="0.25">
      <c r="B57" s="625" t="s">
        <v>183</v>
      </c>
      <c r="C57" s="626"/>
      <c r="D57" s="626"/>
      <c r="E57" s="627"/>
      <c r="F57" s="628">
        <f>F53</f>
        <v>13798.602134885226</v>
      </c>
      <c r="G57" s="629">
        <f t="shared" ref="G57:L57" si="9">G53</f>
        <v>18409.801371647322</v>
      </c>
      <c r="H57" s="629">
        <f t="shared" si="9"/>
        <v>10729.093983718998</v>
      </c>
      <c r="I57" s="629">
        <f t="shared" si="9"/>
        <v>9173.6875993829362</v>
      </c>
      <c r="J57" s="629">
        <f t="shared" si="9"/>
        <v>5657.3937487604771</v>
      </c>
      <c r="K57" s="629">
        <f t="shared" si="9"/>
        <v>4082.9806577554646</v>
      </c>
      <c r="L57" s="629">
        <f t="shared" si="9"/>
        <v>2324.6277551458516</v>
      </c>
      <c r="M57" s="628">
        <f>M55</f>
        <v>10113.914922670077</v>
      </c>
      <c r="N57" s="631">
        <f>SUM(F57:M57)</f>
        <v>74290.102173966356</v>
      </c>
    </row>
    <row r="58" spans="2:14" ht="14.25" thickTop="1" thickBot="1" x14ac:dyDescent="0.25">
      <c r="B58" s="79"/>
      <c r="C58" s="11"/>
      <c r="D58" s="11"/>
      <c r="E58" s="12"/>
      <c r="F58" s="11"/>
      <c r="G58" s="126"/>
      <c r="H58" s="126"/>
      <c r="I58" s="126"/>
      <c r="J58" s="126"/>
      <c r="K58" s="126"/>
      <c r="L58" s="126"/>
      <c r="M58" s="11"/>
      <c r="N58" s="17"/>
    </row>
    <row r="59" spans="2:14" ht="13.5" thickBot="1" x14ac:dyDescent="0.25">
      <c r="B59" s="894" t="s">
        <v>184</v>
      </c>
      <c r="C59" s="895"/>
      <c r="D59" s="895"/>
      <c r="E59" s="896"/>
      <c r="F59" s="151"/>
      <c r="G59" s="173"/>
      <c r="H59" s="173"/>
      <c r="I59" s="173"/>
      <c r="J59" s="173"/>
      <c r="K59" s="173"/>
      <c r="L59" s="173"/>
      <c r="M59" s="151"/>
      <c r="N59" s="592"/>
    </row>
    <row r="60" spans="2:14" x14ac:dyDescent="0.2">
      <c r="B60" s="79"/>
      <c r="C60" s="11"/>
      <c r="D60" s="11"/>
      <c r="E60" s="12"/>
      <c r="F60" s="11"/>
      <c r="G60" s="126"/>
      <c r="H60" s="126"/>
      <c r="I60" s="126"/>
      <c r="J60" s="126"/>
      <c r="K60" s="126"/>
      <c r="L60" s="126"/>
      <c r="M60" s="11"/>
      <c r="N60" s="17"/>
    </row>
    <row r="61" spans="2:14" x14ac:dyDescent="0.2">
      <c r="B61" s="82" t="s">
        <v>185</v>
      </c>
      <c r="C61" s="63"/>
      <c r="D61" s="63"/>
      <c r="E61" s="22"/>
      <c r="F61" s="634">
        <f>(F14*F17+F15*F18)-F51-(F22/F12)</f>
        <v>49.208359169621211</v>
      </c>
      <c r="G61" s="638">
        <f t="shared" ref="G61:L61" si="10">(G14*G17+G15*G18)-G51-(G22/G12)</f>
        <v>61.138091767322749</v>
      </c>
      <c r="H61" s="638">
        <f t="shared" si="10"/>
        <v>72.308868678561453</v>
      </c>
      <c r="I61" s="638">
        <f t="shared" si="10"/>
        <v>60.436221187748018</v>
      </c>
      <c r="J61" s="638">
        <f t="shared" si="10"/>
        <v>73.054110672939274</v>
      </c>
      <c r="K61" s="638">
        <f t="shared" si="10"/>
        <v>94.205544315350849</v>
      </c>
      <c r="L61" s="638">
        <f t="shared" si="10"/>
        <v>110.09680683842794</v>
      </c>
      <c r="M61" s="634">
        <f>(M32*M33)-M32-(M37/M30)</f>
        <v>1.9632815307138802</v>
      </c>
      <c r="N61" s="335"/>
    </row>
    <row r="62" spans="2:14" x14ac:dyDescent="0.2">
      <c r="B62" s="79"/>
      <c r="C62" s="11"/>
      <c r="D62" s="11"/>
      <c r="E62" s="12"/>
      <c r="F62" s="11"/>
      <c r="G62" s="126"/>
      <c r="H62" s="126"/>
      <c r="I62" s="126"/>
      <c r="J62" s="126"/>
      <c r="K62" s="126"/>
      <c r="L62" s="126"/>
      <c r="M62" s="11"/>
      <c r="N62" s="17"/>
    </row>
    <row r="63" spans="2:14" x14ac:dyDescent="0.2">
      <c r="B63" s="82" t="s">
        <v>186</v>
      </c>
      <c r="C63" s="63"/>
      <c r="D63" s="63"/>
      <c r="E63" s="22"/>
      <c r="F63" s="615">
        <f>F12</f>
        <v>885</v>
      </c>
      <c r="G63" s="616">
        <f t="shared" ref="G63:L63" si="11">G12</f>
        <v>944</v>
      </c>
      <c r="H63" s="616">
        <f t="shared" si="11"/>
        <v>472</v>
      </c>
      <c r="I63" s="616">
        <f t="shared" si="11"/>
        <v>472</v>
      </c>
      <c r="J63" s="616">
        <f t="shared" si="11"/>
        <v>250.75</v>
      </c>
      <c r="K63" s="616">
        <f t="shared" si="11"/>
        <v>150.44999999999999</v>
      </c>
      <c r="L63" s="616">
        <f t="shared" si="11"/>
        <v>82.6</v>
      </c>
      <c r="M63" s="615">
        <f>M30</f>
        <v>7212.15</v>
      </c>
      <c r="N63" s="335"/>
    </row>
    <row r="64" spans="2:14" x14ac:dyDescent="0.2">
      <c r="B64" s="79"/>
      <c r="C64" s="11"/>
      <c r="D64" s="11"/>
      <c r="E64" s="12"/>
      <c r="F64" s="11"/>
      <c r="G64" s="126"/>
      <c r="H64" s="126"/>
      <c r="I64" s="126"/>
      <c r="J64" s="126"/>
      <c r="K64" s="126"/>
      <c r="L64" s="126"/>
      <c r="M64" s="11"/>
      <c r="N64" s="17"/>
    </row>
    <row r="65" spans="2:15" ht="13.5" thickBot="1" x14ac:dyDescent="0.25">
      <c r="B65" s="625" t="s">
        <v>187</v>
      </c>
      <c r="C65" s="626"/>
      <c r="D65" s="626"/>
      <c r="E65" s="627"/>
      <c r="F65" s="639">
        <f>F61*F63</f>
        <v>43549.39786511477</v>
      </c>
      <c r="G65" s="640">
        <f t="shared" ref="G65:M65" si="12">G61*G63</f>
        <v>57714.358628352675</v>
      </c>
      <c r="H65" s="640">
        <f t="shared" si="12"/>
        <v>34129.786016281003</v>
      </c>
      <c r="I65" s="640">
        <f t="shared" si="12"/>
        <v>28525.896400617065</v>
      </c>
      <c r="J65" s="640">
        <f t="shared" si="12"/>
        <v>18318.318251239521</v>
      </c>
      <c r="K65" s="640">
        <f t="shared" si="12"/>
        <v>14173.224142244535</v>
      </c>
      <c r="L65" s="640">
        <f t="shared" si="12"/>
        <v>9093.9962448541464</v>
      </c>
      <c r="M65" s="639">
        <f t="shared" si="12"/>
        <v>14159.480891738111</v>
      </c>
      <c r="N65" s="641">
        <f>SUM(F65:M65)</f>
        <v>219664.45844044181</v>
      </c>
    </row>
    <row r="66" spans="2:15" ht="13.5" thickTop="1" x14ac:dyDescent="0.2">
      <c r="B66" s="79"/>
      <c r="C66" s="11"/>
      <c r="D66" s="11"/>
      <c r="E66" s="12"/>
      <c r="F66" s="11"/>
      <c r="G66" s="126"/>
      <c r="H66" s="126"/>
      <c r="I66" s="126"/>
      <c r="J66" s="126"/>
      <c r="K66" s="126"/>
      <c r="L66" s="126"/>
      <c r="M66" s="11"/>
      <c r="N66" s="17"/>
    </row>
    <row r="67" spans="2:15" x14ac:dyDescent="0.2">
      <c r="B67" s="79" t="s">
        <v>188</v>
      </c>
      <c r="C67" s="11"/>
      <c r="D67" s="11"/>
      <c r="E67" s="12"/>
      <c r="F67" s="424">
        <f>F24-F57-F65</f>
        <v>0</v>
      </c>
      <c r="G67" s="261">
        <f t="shared" ref="G67:L67" si="13">G24-G57-G65</f>
        <v>0</v>
      </c>
      <c r="H67" s="261">
        <f t="shared" si="13"/>
        <v>0</v>
      </c>
      <c r="I67" s="261">
        <f t="shared" si="13"/>
        <v>0</v>
      </c>
      <c r="J67" s="261">
        <f t="shared" si="13"/>
        <v>0</v>
      </c>
      <c r="K67" s="261">
        <f t="shared" si="13"/>
        <v>0</v>
      </c>
      <c r="L67" s="261">
        <f t="shared" si="13"/>
        <v>0</v>
      </c>
      <c r="M67" s="424">
        <f>M39-M55-M65</f>
        <v>0</v>
      </c>
      <c r="N67" s="17"/>
    </row>
    <row r="68" spans="2:15" ht="13.5" thickBot="1" x14ac:dyDescent="0.25">
      <c r="B68" s="79"/>
      <c r="C68" s="11"/>
      <c r="D68" s="11"/>
      <c r="E68" s="12"/>
      <c r="F68" s="11"/>
      <c r="G68" s="126"/>
      <c r="H68" s="126"/>
      <c r="I68" s="126"/>
      <c r="J68" s="126"/>
      <c r="K68" s="126"/>
      <c r="L68" s="126"/>
      <c r="M68" s="11"/>
      <c r="N68" s="17"/>
    </row>
    <row r="69" spans="2:15" ht="13.5" thickBot="1" x14ac:dyDescent="0.25">
      <c r="B69" s="894" t="s">
        <v>189</v>
      </c>
      <c r="C69" s="895"/>
      <c r="D69" s="895"/>
      <c r="E69" s="896"/>
      <c r="F69" s="151"/>
      <c r="G69" s="173"/>
      <c r="H69" s="173"/>
      <c r="I69" s="173"/>
      <c r="J69" s="173"/>
      <c r="K69" s="173"/>
      <c r="L69" s="173"/>
      <c r="M69" s="151"/>
      <c r="N69" s="592"/>
    </row>
    <row r="70" spans="2:15" x14ac:dyDescent="0.2">
      <c r="B70" s="79"/>
      <c r="C70" s="11"/>
      <c r="D70" s="11"/>
      <c r="E70" s="12"/>
      <c r="F70" s="11"/>
      <c r="G70" s="126"/>
      <c r="H70" s="126"/>
      <c r="I70" s="126"/>
      <c r="J70" s="126"/>
      <c r="K70" s="126"/>
      <c r="L70" s="126"/>
      <c r="M70" s="11"/>
      <c r="N70" s="17"/>
    </row>
    <row r="71" spans="2:15" x14ac:dyDescent="0.2">
      <c r="B71" s="82" t="s">
        <v>190</v>
      </c>
      <c r="C71" s="63"/>
      <c r="D71" s="63"/>
      <c r="E71" s="22"/>
      <c r="F71" s="621">
        <f>'Gts. por Habitac.'!F12</f>
        <v>8066.8615422619287</v>
      </c>
      <c r="G71" s="622">
        <f>'Gts. por Habitac.'!F13</f>
        <v>10755.815389682573</v>
      </c>
      <c r="H71" s="622">
        <f>'Gts. por Habitac.'!F14</f>
        <v>6386.2653876240265</v>
      </c>
      <c r="I71" s="622">
        <f>'Gts. por Habitac.'!F15</f>
        <v>5377.9076948412867</v>
      </c>
      <c r="J71" s="622">
        <f>'Gts. por Habitac.'!F16</f>
        <v>3193.1326938120133</v>
      </c>
      <c r="K71" s="622">
        <f>'Gts. por Habitac.'!F17</f>
        <v>2218.3869241220305</v>
      </c>
      <c r="L71" s="622">
        <f>'Gts. por Habitac.'!F18</f>
        <v>2151.1630779365146</v>
      </c>
      <c r="M71" s="328"/>
      <c r="N71" s="623">
        <f>SUM(F71:M71)</f>
        <v>38149.532710280371</v>
      </c>
      <c r="O71" s="596">
        <f>'Gts. por Habitac.'!G7</f>
        <v>38149.532710280371</v>
      </c>
    </row>
    <row r="72" spans="2:15" x14ac:dyDescent="0.2">
      <c r="B72" s="82" t="s">
        <v>191</v>
      </c>
      <c r="C72" s="63"/>
      <c r="D72" s="63"/>
      <c r="E72" s="22"/>
      <c r="F72" s="621">
        <f>'Gts. por Habitac.'!G30</f>
        <v>1091.7634099698432</v>
      </c>
      <c r="G72" s="622">
        <f>'Gts. por Habitac.'!G31</f>
        <v>1786.3690781658574</v>
      </c>
      <c r="H72" s="622">
        <f>'Gts. por Habitac.'!G32</f>
        <v>923.26175013435443</v>
      </c>
      <c r="I72" s="622">
        <f>'Gts. por Habitac.'!G33</f>
        <v>846.9055474206009</v>
      </c>
      <c r="J72" s="622">
        <f>'Gts. por Habitac.'!G34</f>
        <v>612.26659548118403</v>
      </c>
      <c r="K72" s="622">
        <f>'Gts. por Habitac.'!G35</f>
        <v>343.8112420778956</v>
      </c>
      <c r="L72" s="622">
        <f>'Gts. por Habitac.'!G36</f>
        <v>208.25546248047561</v>
      </c>
      <c r="M72" s="328"/>
      <c r="N72" s="623">
        <f t="shared" ref="N72:N77" si="14">SUM(F72:M72)</f>
        <v>5812.63308573021</v>
      </c>
      <c r="O72" s="596">
        <f>'Gts. por Habitac.'!G27</f>
        <v>5812.633085730211</v>
      </c>
    </row>
    <row r="73" spans="2:15" x14ac:dyDescent="0.2">
      <c r="B73" s="82" t="s">
        <v>193</v>
      </c>
      <c r="C73" s="63"/>
      <c r="D73" s="63"/>
      <c r="E73" s="22"/>
      <c r="F73" s="621">
        <f>'Gts. por Habitac.'!K49</f>
        <v>1039.2244648701978</v>
      </c>
      <c r="G73" s="622">
        <f>'Gts. por Habitac.'!K50</f>
        <v>1214.1979370106587</v>
      </c>
      <c r="H73" s="622">
        <f>'Gts. por Habitac.'!K51</f>
        <v>564.04369839436197</v>
      </c>
      <c r="I73" s="622">
        <f>'Gts. por Habitac.'!K52</f>
        <v>575.64306340142628</v>
      </c>
      <c r="J73" s="622">
        <f>'Gts. por Habitac.'!K53</f>
        <v>242.80026752075187</v>
      </c>
      <c r="K73" s="622">
        <f>'Gts. por Habitac.'!K54</f>
        <v>157.86932374021356</v>
      </c>
      <c r="L73" s="622">
        <f>'Gts. por Habitac.'!K55</f>
        <v>141.55157296756383</v>
      </c>
      <c r="M73" s="328"/>
      <c r="N73" s="623">
        <f t="shared" si="14"/>
        <v>3935.3303279051738</v>
      </c>
      <c r="O73" s="596">
        <f>Secundaria!N72</f>
        <v>3935.3303279051743</v>
      </c>
    </row>
    <row r="74" spans="2:15" x14ac:dyDescent="0.2">
      <c r="B74" s="82" t="s">
        <v>194</v>
      </c>
      <c r="C74" s="63"/>
      <c r="D74" s="63"/>
      <c r="E74" s="22"/>
      <c r="F74" s="621">
        <f>'Gts. por Habitac.'!I68*Simulador!F7*62</f>
        <v>5342.0773681970695</v>
      </c>
      <c r="G74" s="622">
        <f>'Gts. por Habitac.'!I69*Simulador!G7*62</f>
        <v>7122.7698242627594</v>
      </c>
      <c r="H74" s="622">
        <f>'Gts. por Habitac.'!I70*Simulador!H7*62</f>
        <v>4229.1445831560131</v>
      </c>
      <c r="I74" s="622">
        <f>'Gts. por Habitac.'!I71*Simulador!I7*62</f>
        <v>3561.3849121313792</v>
      </c>
      <c r="J74" s="622">
        <f>'Gts. por Habitac.'!I72*Simulador!J7*62</f>
        <v>2114.5722915780061</v>
      </c>
      <c r="K74" s="622">
        <f>'Gts. por Habitac.'!I73*Simulador!K7*62</f>
        <v>1469.0712762541941</v>
      </c>
      <c r="L74" s="622">
        <f>'Gts. por Habitac.'!I74*Simulador!L7*62</f>
        <v>1424.5539648525519</v>
      </c>
      <c r="M74" s="328"/>
      <c r="N74" s="623">
        <f t="shared" si="14"/>
        <v>25263.574220431976</v>
      </c>
      <c r="O74" s="596">
        <f>Secundaria!G90+Secundaria!N90</f>
        <v>25263.574220431976</v>
      </c>
    </row>
    <row r="75" spans="2:15" x14ac:dyDescent="0.2">
      <c r="B75" s="82" t="s">
        <v>195</v>
      </c>
      <c r="C75" s="63"/>
      <c r="D75" s="63"/>
      <c r="E75" s="22"/>
      <c r="F75" s="621">
        <f>'Gts. por Habitac.'!J89*Simulador!F7*62</f>
        <v>3458.7289717741833</v>
      </c>
      <c r="G75" s="622">
        <f>'Gts. por Habitac.'!J90*Simulador!G7*62</f>
        <v>5478.0677047898162</v>
      </c>
      <c r="H75" s="622">
        <f>'Gts. por Habitac.'!J91*Simulador!H7*62</f>
        <v>4342.62637567203</v>
      </c>
      <c r="I75" s="622">
        <f>'Gts. por Habitac.'!J92*Simulador!I7*62</f>
        <v>2739.033852394909</v>
      </c>
      <c r="J75" s="622">
        <f>'Gts. por Habitac.'!J93*Simulador!J7*62</f>
        <v>1676.9595014662705</v>
      </c>
      <c r="K75" s="622">
        <f>'Gts. por Habitac.'!J94*62</f>
        <v>499.24481824902091</v>
      </c>
      <c r="L75" s="622">
        <f>'Gts. por Habitac.'!J95*Simulador!L7*62</f>
        <v>670.78380058650816</v>
      </c>
      <c r="M75" s="621">
        <f>Secundaria!J116-Simulador!F75-Simulador!G75-Simulador!H75-Simulador!I75-Simulador!J75-Simulador!K75-Simulador!L75</f>
        <v>1797.1415990713517</v>
      </c>
      <c r="N75" s="623">
        <f t="shared" si="14"/>
        <v>20662.586624004092</v>
      </c>
      <c r="O75" s="596">
        <f>Secundaria!J116</f>
        <v>20662.586624004092</v>
      </c>
    </row>
    <row r="76" spans="2:15" x14ac:dyDescent="0.2">
      <c r="B76" s="82" t="s">
        <v>196</v>
      </c>
      <c r="C76" s="63"/>
      <c r="D76" s="63"/>
      <c r="E76" s="22"/>
      <c r="F76" s="621">
        <f>'Gts. por Habitac.'!L107*Simulador!F7*62</f>
        <v>7202.955659201305</v>
      </c>
      <c r="G76" s="622">
        <f>'Gts. por Habitac.'!L108*Simulador!G7*62</f>
        <v>14405.91131840261</v>
      </c>
      <c r="H76" s="622">
        <f>'Gts. por Habitac.'!L109*Simulador!H7*62</f>
        <v>10804.433488801957</v>
      </c>
      <c r="I76" s="622">
        <f>'Gts. por Habitac.'!L110*Simulador!I7*62</f>
        <v>7202.955659201305</v>
      </c>
      <c r="J76" s="622">
        <f>'Gts. por Habitac.'!L111*Simulador!J7*62</f>
        <v>5402.2167444009783</v>
      </c>
      <c r="K76" s="622">
        <f>'Gts. por Habitac.'!L112*Simulador!K7*62</f>
        <v>4321.7733955207823</v>
      </c>
      <c r="L76" s="622">
        <f>'Gts. por Habitac.'!L113*Simulador!L7*62</f>
        <v>1440.5911318402607</v>
      </c>
      <c r="M76" s="328"/>
      <c r="N76" s="623">
        <f t="shared" si="14"/>
        <v>50780.837397369192</v>
      </c>
      <c r="O76" s="596">
        <f>Secundaria!I139</f>
        <v>50780.837397369192</v>
      </c>
    </row>
    <row r="77" spans="2:15" x14ac:dyDescent="0.2">
      <c r="B77" s="82" t="s">
        <v>197</v>
      </c>
      <c r="C77" s="63"/>
      <c r="D77" s="63"/>
      <c r="E77" s="22"/>
      <c r="F77" s="621">
        <f>'Gts. por Habitac.'!E127*Simulador!F7*62</f>
        <v>2774.970575793574</v>
      </c>
      <c r="G77" s="622">
        <f>'Gts. por Habitac.'!E128*Simulador!G7*62</f>
        <v>5549.9411515871479</v>
      </c>
      <c r="H77" s="622">
        <f>'Gts. por Habitac.'!E129*Simulador!H7*62</f>
        <v>4162.4558636903612</v>
      </c>
      <c r="I77" s="622">
        <f>'Gts. por Habitac.'!E130*Simulador!I7*62</f>
        <v>2774.970575793574</v>
      </c>
      <c r="J77" s="622">
        <f>'Gts. por Habitac.'!E131*Simulador!J7*62</f>
        <v>2081.2279318451806</v>
      </c>
      <c r="K77" s="622">
        <f>'Gts. por Habitac.'!E132*Simulador!K7*62</f>
        <v>1664.9823454761442</v>
      </c>
      <c r="L77" s="622">
        <f>'Gts. por Habitac.'!E133*Simulador!L7*62</f>
        <v>554.99411515871464</v>
      </c>
      <c r="M77" s="621">
        <f>'Costos Bar'!G58+'Costos Bar'!H58+'Costos Bar'!I58</f>
        <v>21519.896815279164</v>
      </c>
      <c r="N77" s="623">
        <f t="shared" si="14"/>
        <v>41083.439374623864</v>
      </c>
      <c r="O77" s="596">
        <f>'Costos Bar'!J58</f>
        <v>41083.439374623857</v>
      </c>
    </row>
    <row r="78" spans="2:15" x14ac:dyDescent="0.2">
      <c r="B78" s="79"/>
      <c r="C78" s="11"/>
      <c r="D78" s="11"/>
      <c r="E78" s="12"/>
      <c r="F78" s="11"/>
      <c r="G78" s="126"/>
      <c r="H78" s="126"/>
      <c r="I78" s="126"/>
      <c r="J78" s="126"/>
      <c r="K78" s="126"/>
      <c r="L78" s="126"/>
      <c r="M78" s="11"/>
      <c r="N78" s="17"/>
    </row>
    <row r="79" spans="2:15" ht="13.5" thickBot="1" x14ac:dyDescent="0.25">
      <c r="B79" s="625" t="s">
        <v>1076</v>
      </c>
      <c r="C79" s="626"/>
      <c r="D79" s="626"/>
      <c r="E79" s="627"/>
      <c r="F79" s="628">
        <f>SUM(F71:F78)</f>
        <v>28976.581992068102</v>
      </c>
      <c r="G79" s="629">
        <f t="shared" ref="G79:M79" si="15">SUM(G71:G78)</f>
        <v>46313.072403901424</v>
      </c>
      <c r="H79" s="629">
        <f t="shared" si="15"/>
        <v>31412.231147473103</v>
      </c>
      <c r="I79" s="629">
        <f t="shared" si="15"/>
        <v>23078.801305184479</v>
      </c>
      <c r="J79" s="629">
        <f t="shared" si="15"/>
        <v>15323.176026104386</v>
      </c>
      <c r="K79" s="629">
        <f t="shared" si="15"/>
        <v>10675.139325440281</v>
      </c>
      <c r="L79" s="629">
        <f t="shared" si="15"/>
        <v>6591.8931258225894</v>
      </c>
      <c r="M79" s="628">
        <f t="shared" si="15"/>
        <v>23317.038414350514</v>
      </c>
      <c r="N79" s="631">
        <f>SUM(F79:M79)</f>
        <v>185687.93374034486</v>
      </c>
      <c r="O79" s="5"/>
    </row>
    <row r="80" spans="2:15" ht="14.25" thickTop="1" thickBot="1" x14ac:dyDescent="0.25">
      <c r="B80" s="79"/>
      <c r="C80" s="11"/>
      <c r="D80" s="11"/>
      <c r="E80" s="12"/>
      <c r="F80" s="11"/>
      <c r="G80" s="126"/>
      <c r="H80" s="126"/>
      <c r="I80" s="126"/>
      <c r="J80" s="126"/>
      <c r="K80" s="126"/>
      <c r="L80" s="126"/>
      <c r="M80" s="11"/>
      <c r="N80" s="17"/>
    </row>
    <row r="81" spans="2:15" ht="13.5" thickBot="1" x14ac:dyDescent="0.25">
      <c r="B81" s="894" t="s">
        <v>198</v>
      </c>
      <c r="C81" s="895"/>
      <c r="D81" s="895"/>
      <c r="E81" s="896"/>
      <c r="F81" s="594">
        <f>F65-F79</f>
        <v>14572.815873046668</v>
      </c>
      <c r="G81" s="604">
        <f t="shared" ref="G81:N81" si="16">G65-G79</f>
        <v>11401.286224451251</v>
      </c>
      <c r="H81" s="604">
        <f t="shared" si="16"/>
        <v>2717.5548688078998</v>
      </c>
      <c r="I81" s="604">
        <f t="shared" si="16"/>
        <v>5447.0950954325854</v>
      </c>
      <c r="J81" s="604">
        <f t="shared" si="16"/>
        <v>2995.142225135136</v>
      </c>
      <c r="K81" s="604">
        <f t="shared" si="16"/>
        <v>3498.0848168042539</v>
      </c>
      <c r="L81" s="604">
        <f t="shared" si="16"/>
        <v>2502.1031190315571</v>
      </c>
      <c r="M81" s="594">
        <f t="shared" si="16"/>
        <v>-9157.5575226124038</v>
      </c>
      <c r="N81" s="606">
        <f t="shared" si="16"/>
        <v>33976.524700096954</v>
      </c>
    </row>
    <row r="82" spans="2:15" x14ac:dyDescent="0.2">
      <c r="B82" s="79"/>
      <c r="C82" s="11"/>
      <c r="D82" s="11"/>
      <c r="E82" s="12"/>
      <c r="F82" s="11"/>
      <c r="G82" s="126"/>
      <c r="H82" s="126"/>
      <c r="I82" s="126"/>
      <c r="J82" s="126"/>
      <c r="K82" s="126"/>
      <c r="L82" s="126"/>
      <c r="M82" s="11"/>
      <c r="N82" s="17"/>
    </row>
    <row r="83" spans="2:15" x14ac:dyDescent="0.2">
      <c r="B83" s="920" t="s">
        <v>199</v>
      </c>
      <c r="C83" s="921"/>
      <c r="D83" s="921"/>
      <c r="E83" s="922"/>
      <c r="F83" s="11"/>
      <c r="G83" s="126"/>
      <c r="H83" s="126"/>
      <c r="I83" s="126"/>
      <c r="J83" s="126"/>
      <c r="K83" s="126"/>
      <c r="L83" s="126"/>
      <c r="M83" s="11"/>
      <c r="N83" s="17"/>
      <c r="O83" s="198"/>
    </row>
    <row r="84" spans="2:15" x14ac:dyDescent="0.2">
      <c r="B84" s="79"/>
      <c r="C84" s="11"/>
      <c r="D84" s="11"/>
      <c r="E84" s="12"/>
      <c r="F84" s="11"/>
      <c r="G84" s="126"/>
      <c r="H84" s="126"/>
      <c r="I84" s="126"/>
      <c r="J84" s="126"/>
      <c r="K84" s="126"/>
      <c r="L84" s="126"/>
      <c r="M84" s="11"/>
      <c r="N84" s="17"/>
    </row>
    <row r="85" spans="2:15" x14ac:dyDescent="0.2">
      <c r="B85" s="82" t="s">
        <v>200</v>
      </c>
      <c r="C85" s="63"/>
      <c r="D85" s="63"/>
      <c r="E85" s="22"/>
      <c r="F85" s="328"/>
      <c r="G85" s="293"/>
      <c r="H85" s="293"/>
      <c r="I85" s="293"/>
      <c r="J85" s="293"/>
      <c r="K85" s="293"/>
      <c r="L85" s="293"/>
      <c r="M85" s="328"/>
      <c r="N85" s="623">
        <f>'Tarifas y Rdos'!I36</f>
        <v>15400.765183371033</v>
      </c>
      <c r="O85" s="596">
        <f>Secundaria!G32+Primaria!E53+Primaria!E54+Primaria!E55+Primaria!E57</f>
        <v>15400.765183371033</v>
      </c>
    </row>
    <row r="86" spans="2:15" x14ac:dyDescent="0.2">
      <c r="B86" s="82" t="s">
        <v>1073</v>
      </c>
      <c r="C86" s="63"/>
      <c r="D86" s="63"/>
      <c r="E86" s="22"/>
      <c r="F86" s="328"/>
      <c r="G86" s="293"/>
      <c r="H86" s="293"/>
      <c r="I86" s="293"/>
      <c r="J86" s="293"/>
      <c r="K86" s="293"/>
      <c r="L86" s="293"/>
      <c r="M86" s="328"/>
      <c r="N86" s="623">
        <f>'Tarifas y Rdos'!I37</f>
        <v>21682.356764782784</v>
      </c>
      <c r="O86" s="596">
        <f>Secundaria!G34+Secundaria!G35+Secundaria!G38+Secundaria!G40+Secundaria!G41+Primaria!E56+Primaria!E61+Primaria!E63</f>
        <v>21682.356764782784</v>
      </c>
    </row>
    <row r="87" spans="2:15" x14ac:dyDescent="0.2">
      <c r="B87" s="82" t="s">
        <v>201</v>
      </c>
      <c r="C87" s="63"/>
      <c r="D87" s="63"/>
      <c r="E87" s="22"/>
      <c r="F87" s="328"/>
      <c r="G87" s="293"/>
      <c r="H87" s="293"/>
      <c r="I87" s="293"/>
      <c r="J87" s="293"/>
      <c r="K87" s="293"/>
      <c r="L87" s="293"/>
      <c r="M87" s="328"/>
      <c r="N87" s="623">
        <f>Secundaria!G75</f>
        <v>622.69885674794273</v>
      </c>
      <c r="O87" s="596">
        <f>Secundaria!G75</f>
        <v>622.69885674794273</v>
      </c>
    </row>
    <row r="88" spans="2:15" x14ac:dyDescent="0.2">
      <c r="B88" s="82" t="s">
        <v>202</v>
      </c>
      <c r="C88" s="63"/>
      <c r="D88" s="63"/>
      <c r="E88" s="22"/>
      <c r="F88" s="328"/>
      <c r="G88" s="293"/>
      <c r="H88" s="293"/>
      <c r="I88" s="293"/>
      <c r="J88" s="293"/>
      <c r="K88" s="293"/>
      <c r="L88" s="293"/>
      <c r="M88" s="328"/>
      <c r="N88" s="642">
        <v>6000</v>
      </c>
      <c r="O88" s="596"/>
    </row>
    <row r="89" spans="2:15" x14ac:dyDescent="0.2">
      <c r="B89" s="82" t="s">
        <v>203</v>
      </c>
      <c r="C89" s="63"/>
      <c r="D89" s="63"/>
      <c r="E89" s="22"/>
      <c r="F89" s="328"/>
      <c r="G89" s="293"/>
      <c r="H89" s="293"/>
      <c r="I89" s="293"/>
      <c r="J89" s="293"/>
      <c r="K89" s="293"/>
      <c r="L89" s="293"/>
      <c r="M89" s="328"/>
      <c r="N89" s="642">
        <v>7800</v>
      </c>
      <c r="O89" s="596"/>
    </row>
    <row r="90" spans="2:15" x14ac:dyDescent="0.2">
      <c r="B90" s="82" t="s">
        <v>204</v>
      </c>
      <c r="C90" s="63"/>
      <c r="D90" s="63"/>
      <c r="E90" s="22"/>
      <c r="F90" s="328"/>
      <c r="G90" s="293"/>
      <c r="H90" s="293"/>
      <c r="I90" s="293"/>
      <c r="J90" s="293"/>
      <c r="K90" s="293"/>
      <c r="L90" s="293"/>
      <c r="M90" s="328"/>
      <c r="N90" s="623">
        <f>IF((N81-N85-N86-N87-N88-N89)&gt;0,0,(N81-N85-N86-N87-N88-N89)*-6%)</f>
        <v>1051.7577662882884</v>
      </c>
      <c r="O90" s="596"/>
    </row>
    <row r="91" spans="2:15" ht="13.5" thickBot="1" x14ac:dyDescent="0.25">
      <c r="B91" s="79"/>
      <c r="C91" s="11"/>
      <c r="D91" s="11"/>
      <c r="E91" s="12"/>
      <c r="F91" s="11"/>
      <c r="G91" s="126"/>
      <c r="H91" s="126"/>
      <c r="I91" s="126"/>
      <c r="J91" s="126"/>
      <c r="K91" s="126"/>
      <c r="L91" s="126"/>
      <c r="M91" s="11"/>
      <c r="N91" s="17"/>
    </row>
    <row r="92" spans="2:15" ht="13.5" thickBot="1" x14ac:dyDescent="0.25">
      <c r="B92" s="894" t="s">
        <v>207</v>
      </c>
      <c r="C92" s="895"/>
      <c r="D92" s="895"/>
      <c r="E92" s="896"/>
      <c r="F92" s="11"/>
      <c r="G92" s="126"/>
      <c r="H92" s="126"/>
      <c r="I92" s="126"/>
      <c r="J92" s="126"/>
      <c r="K92" s="126"/>
      <c r="L92" s="126"/>
      <c r="M92" s="11"/>
      <c r="N92" s="17"/>
    </row>
    <row r="93" spans="2:15" ht="13.5" thickBot="1" x14ac:dyDescent="0.25">
      <c r="B93" s="79"/>
      <c r="C93" s="11"/>
      <c r="D93" s="11"/>
      <c r="E93" s="12"/>
      <c r="F93" s="11"/>
      <c r="G93" s="126"/>
      <c r="H93" s="126"/>
      <c r="I93" s="126"/>
      <c r="J93" s="126"/>
      <c r="K93" s="126"/>
      <c r="L93" s="126"/>
      <c r="M93" s="11"/>
      <c r="N93" s="17"/>
    </row>
    <row r="94" spans="2:15" x14ac:dyDescent="0.2">
      <c r="B94" s="82" t="s">
        <v>208</v>
      </c>
      <c r="C94" s="63"/>
      <c r="D94" s="63"/>
      <c r="E94" s="644">
        <v>35000</v>
      </c>
      <c r="F94" s="328"/>
      <c r="G94" s="293"/>
      <c r="H94" s="293"/>
      <c r="I94" s="293"/>
      <c r="J94" s="293"/>
      <c r="K94" s="293"/>
      <c r="L94" s="293"/>
      <c r="M94" s="328"/>
      <c r="N94" s="335"/>
    </row>
    <row r="95" spans="2:15" x14ac:dyDescent="0.2">
      <c r="B95" s="82" t="s">
        <v>1059</v>
      </c>
      <c r="C95" s="63"/>
      <c r="D95" s="63"/>
      <c r="E95" s="645">
        <f>(Primaria!E18/25000)</f>
        <v>0.44</v>
      </c>
      <c r="F95" s="328"/>
      <c r="G95" s="293"/>
      <c r="H95" s="293"/>
      <c r="I95" s="293"/>
      <c r="J95" s="293"/>
      <c r="K95" s="293"/>
      <c r="L95" s="293"/>
      <c r="M95" s="328"/>
      <c r="N95" s="335"/>
    </row>
    <row r="96" spans="2:15" x14ac:dyDescent="0.2">
      <c r="B96" s="82" t="s">
        <v>1060</v>
      </c>
      <c r="C96" s="63"/>
      <c r="D96" s="63"/>
      <c r="E96" s="531">
        <f>E94*E95</f>
        <v>15400</v>
      </c>
      <c r="F96" s="328"/>
      <c r="G96" s="293"/>
      <c r="H96" s="293"/>
      <c r="I96" s="293"/>
      <c r="J96" s="293"/>
      <c r="K96" s="293"/>
      <c r="L96" s="293"/>
      <c r="M96" s="328"/>
      <c r="N96" s="531">
        <f>E96</f>
        <v>15400</v>
      </c>
    </row>
    <row r="97" spans="2:15" x14ac:dyDescent="0.2">
      <c r="B97" s="82" t="s">
        <v>1061</v>
      </c>
      <c r="C97" s="63"/>
      <c r="D97" s="63"/>
      <c r="E97" s="646">
        <v>1.4</v>
      </c>
      <c r="F97" s="328"/>
      <c r="G97" s="293"/>
      <c r="H97" s="293"/>
      <c r="I97" s="293"/>
      <c r="J97" s="293"/>
      <c r="K97" s="293"/>
      <c r="L97" s="293"/>
      <c r="M97" s="328"/>
      <c r="N97" s="335"/>
    </row>
    <row r="98" spans="2:15" x14ac:dyDescent="0.2">
      <c r="B98" s="82" t="s">
        <v>1062</v>
      </c>
      <c r="C98" s="63"/>
      <c r="D98" s="63"/>
      <c r="E98" s="531">
        <f>E96*E97</f>
        <v>21560</v>
      </c>
      <c r="F98" s="328"/>
      <c r="G98" s="293"/>
      <c r="H98" s="293"/>
      <c r="I98" s="293"/>
      <c r="J98" s="293"/>
      <c r="K98" s="293"/>
      <c r="L98" s="293"/>
      <c r="M98" s="328"/>
      <c r="N98" s="531">
        <f>E98</f>
        <v>21560</v>
      </c>
    </row>
    <row r="99" spans="2:15" ht="13.5" thickBot="1" x14ac:dyDescent="0.25">
      <c r="B99" s="82" t="s">
        <v>1063</v>
      </c>
      <c r="C99" s="63"/>
      <c r="D99" s="63"/>
      <c r="E99" s="647">
        <f>E98-E96</f>
        <v>6160</v>
      </c>
      <c r="F99" s="328"/>
      <c r="G99" s="293"/>
      <c r="H99" s="293"/>
      <c r="I99" s="293"/>
      <c r="J99" s="293"/>
      <c r="K99" s="293"/>
      <c r="L99" s="293"/>
      <c r="M99" s="328"/>
      <c r="N99" s="547">
        <f>N98-N96</f>
        <v>6160</v>
      </c>
    </row>
    <row r="100" spans="2:15" ht="13.5" thickBot="1" x14ac:dyDescent="0.25">
      <c r="B100" s="79"/>
      <c r="C100" s="11"/>
      <c r="D100" s="11"/>
      <c r="E100" s="12"/>
      <c r="F100" s="11"/>
      <c r="G100" s="126"/>
      <c r="H100" s="126"/>
      <c r="I100" s="126"/>
      <c r="J100" s="126"/>
      <c r="K100" s="126"/>
      <c r="L100" s="126"/>
      <c r="M100" s="11"/>
      <c r="N100" s="17"/>
    </row>
    <row r="101" spans="2:15" ht="13.5" thickBot="1" x14ac:dyDescent="0.25">
      <c r="B101" s="894" t="s">
        <v>1064</v>
      </c>
      <c r="C101" s="895"/>
      <c r="D101" s="895"/>
      <c r="E101" s="896"/>
      <c r="F101" s="595"/>
      <c r="G101" s="605"/>
      <c r="H101" s="605"/>
      <c r="I101" s="605"/>
      <c r="J101" s="605"/>
      <c r="K101" s="605"/>
      <c r="L101" s="605"/>
      <c r="M101" s="595"/>
      <c r="N101" s="606">
        <f>N81-N85-N86-N87-N88-N89-N90+N99</f>
        <v>-12421.053871093092</v>
      </c>
      <c r="O101" s="5"/>
    </row>
    <row r="102" spans="2:15" x14ac:dyDescent="0.2">
      <c r="B102" s="79"/>
      <c r="C102" s="11"/>
      <c r="D102" s="11"/>
      <c r="E102" s="12"/>
      <c r="F102" s="11"/>
      <c r="G102" s="126"/>
      <c r="H102" s="126"/>
      <c r="I102" s="126"/>
      <c r="J102" s="126"/>
      <c r="K102" s="126"/>
      <c r="L102" s="126"/>
      <c r="M102" s="11"/>
      <c r="N102" s="17"/>
    </row>
    <row r="103" spans="2:15" x14ac:dyDescent="0.2">
      <c r="B103" s="82" t="s">
        <v>205</v>
      </c>
      <c r="C103" s="63"/>
      <c r="D103" s="63"/>
      <c r="E103" s="22"/>
      <c r="F103" s="328"/>
      <c r="G103" s="293"/>
      <c r="H103" s="293"/>
      <c r="I103" s="293"/>
      <c r="J103" s="293"/>
      <c r="K103" s="293"/>
      <c r="L103" s="293"/>
      <c r="M103" s="328"/>
      <c r="N103" s="623">
        <f>IF(N101&gt;0,N101*0.35,0)</f>
        <v>0</v>
      </c>
    </row>
    <row r="104" spans="2:15" ht="13.5" thickBot="1" x14ac:dyDescent="0.25">
      <c r="B104" s="79"/>
      <c r="C104" s="11"/>
      <c r="D104" s="11"/>
      <c r="E104" s="12"/>
      <c r="F104" s="11"/>
      <c r="G104" s="126"/>
      <c r="H104" s="126"/>
      <c r="I104" s="126"/>
      <c r="J104" s="126"/>
      <c r="K104" s="126"/>
      <c r="L104" s="126"/>
      <c r="M104" s="11"/>
      <c r="N104" s="17"/>
    </row>
    <row r="105" spans="2:15" ht="13.5" thickBot="1" x14ac:dyDescent="0.25">
      <c r="B105" s="894" t="s">
        <v>1065</v>
      </c>
      <c r="C105" s="895"/>
      <c r="D105" s="895"/>
      <c r="E105" s="896"/>
      <c r="F105" s="595"/>
      <c r="G105" s="605"/>
      <c r="H105" s="605"/>
      <c r="I105" s="605"/>
      <c r="J105" s="605"/>
      <c r="K105" s="605"/>
      <c r="L105" s="605"/>
      <c r="M105" s="595"/>
      <c r="N105" s="606">
        <f>N101-N103</f>
        <v>-12421.053871093092</v>
      </c>
    </row>
    <row r="108" spans="2:15" x14ac:dyDescent="0.2">
      <c r="B108" s="2" t="s">
        <v>1077</v>
      </c>
    </row>
    <row r="109" spans="2:15" x14ac:dyDescent="0.2">
      <c r="B109" s="4"/>
    </row>
    <row r="110" spans="2:15" x14ac:dyDescent="0.2">
      <c r="B110" s="4">
        <v>1</v>
      </c>
      <c r="C110" t="s">
        <v>1078</v>
      </c>
    </row>
    <row r="111" spans="2:15" x14ac:dyDescent="0.2">
      <c r="B111" s="4"/>
      <c r="C111" t="s">
        <v>1079</v>
      </c>
    </row>
    <row r="112" spans="2:15" x14ac:dyDescent="0.2">
      <c r="B112" s="4"/>
    </row>
    <row r="113" spans="2:3" x14ac:dyDescent="0.2">
      <c r="B113" s="4">
        <v>2</v>
      </c>
      <c r="C113" t="s">
        <v>1080</v>
      </c>
    </row>
    <row r="114" spans="2:3" x14ac:dyDescent="0.2">
      <c r="B114" s="4"/>
      <c r="C114" t="s">
        <v>1081</v>
      </c>
    </row>
    <row r="115" spans="2:3" x14ac:dyDescent="0.2">
      <c r="B115" s="4"/>
    </row>
    <row r="116" spans="2:3" x14ac:dyDescent="0.2">
      <c r="B116" s="4">
        <v>3</v>
      </c>
      <c r="C116" t="s">
        <v>1082</v>
      </c>
    </row>
    <row r="117" spans="2:3" x14ac:dyDescent="0.2">
      <c r="B117" s="4"/>
      <c r="C117" t="s">
        <v>1083</v>
      </c>
    </row>
    <row r="118" spans="2:3" x14ac:dyDescent="0.2">
      <c r="B118" s="4"/>
    </row>
    <row r="119" spans="2:3" x14ac:dyDescent="0.2">
      <c r="B119" s="4">
        <v>4</v>
      </c>
      <c r="C119" t="s">
        <v>1084</v>
      </c>
    </row>
    <row r="120" spans="2:3" x14ac:dyDescent="0.2">
      <c r="B120" s="4"/>
      <c r="C120" t="s">
        <v>875</v>
      </c>
    </row>
    <row r="121" spans="2:3" x14ac:dyDescent="0.2">
      <c r="B121" s="4"/>
    </row>
    <row r="122" spans="2:3" x14ac:dyDescent="0.2">
      <c r="B122" s="4">
        <v>5</v>
      </c>
      <c r="C122" t="s">
        <v>876</v>
      </c>
    </row>
    <row r="123" spans="2:3" x14ac:dyDescent="0.2">
      <c r="B123" s="4"/>
      <c r="C123" t="s">
        <v>877</v>
      </c>
    </row>
    <row r="124" spans="2:3" x14ac:dyDescent="0.2">
      <c r="B124" s="4"/>
    </row>
    <row r="125" spans="2:3" x14ac:dyDescent="0.2">
      <c r="B125" s="4">
        <v>6</v>
      </c>
      <c r="C125" t="s">
        <v>878</v>
      </c>
    </row>
    <row r="126" spans="2:3" x14ac:dyDescent="0.2">
      <c r="B126" s="4"/>
      <c r="C126" t="s">
        <v>879</v>
      </c>
    </row>
    <row r="127" spans="2:3" x14ac:dyDescent="0.2">
      <c r="B127" s="4"/>
    </row>
    <row r="128" spans="2:3" x14ac:dyDescent="0.2">
      <c r="B128" s="4">
        <v>7</v>
      </c>
      <c r="C128" t="s">
        <v>880</v>
      </c>
    </row>
    <row r="129" spans="2:3" x14ac:dyDescent="0.2">
      <c r="B129" s="4"/>
    </row>
    <row r="130" spans="2:3" x14ac:dyDescent="0.2">
      <c r="B130" s="4">
        <v>8</v>
      </c>
      <c r="C130" t="s">
        <v>611</v>
      </c>
    </row>
    <row r="131" spans="2:3" x14ac:dyDescent="0.2">
      <c r="B131" s="4"/>
      <c r="C131" t="s">
        <v>612</v>
      </c>
    </row>
    <row r="132" spans="2:3" x14ac:dyDescent="0.2">
      <c r="B132" s="4"/>
    </row>
    <row r="133" spans="2:3" x14ac:dyDescent="0.2">
      <c r="B133" s="4">
        <v>9</v>
      </c>
      <c r="C133" t="s">
        <v>865</v>
      </c>
    </row>
    <row r="134" spans="2:3" x14ac:dyDescent="0.2">
      <c r="B134" s="4"/>
    </row>
    <row r="135" spans="2:3" x14ac:dyDescent="0.2">
      <c r="B135" s="4"/>
    </row>
    <row r="136" spans="2:3" x14ac:dyDescent="0.2">
      <c r="B136" s="4"/>
    </row>
    <row r="137" spans="2:3" x14ac:dyDescent="0.2">
      <c r="B137" s="4"/>
    </row>
    <row r="138" spans="2:3" x14ac:dyDescent="0.2">
      <c r="B138" s="4"/>
    </row>
    <row r="139" spans="2:3" x14ac:dyDescent="0.2">
      <c r="B139" s="4"/>
    </row>
    <row r="140" spans="2:3" x14ac:dyDescent="0.2">
      <c r="B140" s="4"/>
    </row>
    <row r="141" spans="2:3" x14ac:dyDescent="0.2">
      <c r="B141" s="4"/>
    </row>
    <row r="142" spans="2:3" x14ac:dyDescent="0.2">
      <c r="B142" s="4"/>
    </row>
    <row r="143" spans="2:3" x14ac:dyDescent="0.2">
      <c r="B143" s="4"/>
    </row>
    <row r="144" spans="2:3" x14ac:dyDescent="0.2">
      <c r="B144" s="4"/>
    </row>
    <row r="145" spans="2:2" x14ac:dyDescent="0.2">
      <c r="B145" s="4"/>
    </row>
    <row r="146" spans="2:2" x14ac:dyDescent="0.2">
      <c r="B146" s="4"/>
    </row>
    <row r="147" spans="2:2" x14ac:dyDescent="0.2">
      <c r="B147" s="4"/>
    </row>
    <row r="148" spans="2:2" x14ac:dyDescent="0.2">
      <c r="B148" s="4"/>
    </row>
    <row r="149" spans="2:2" x14ac:dyDescent="0.2">
      <c r="B149" s="4"/>
    </row>
    <row r="150" spans="2:2" x14ac:dyDescent="0.2">
      <c r="B150" s="4"/>
    </row>
    <row r="151" spans="2:2" x14ac:dyDescent="0.2">
      <c r="B151" s="4"/>
    </row>
    <row r="152" spans="2:2" x14ac:dyDescent="0.2">
      <c r="B152" s="4"/>
    </row>
    <row r="153" spans="2:2" x14ac:dyDescent="0.2">
      <c r="B153" s="4"/>
    </row>
    <row r="154" spans="2:2" x14ac:dyDescent="0.2">
      <c r="B154" s="4"/>
    </row>
    <row r="155" spans="2:2" x14ac:dyDescent="0.2">
      <c r="B155" s="4"/>
    </row>
    <row r="156" spans="2:2" x14ac:dyDescent="0.2">
      <c r="B156" s="4"/>
    </row>
    <row r="157" spans="2:2" x14ac:dyDescent="0.2">
      <c r="B157" s="4"/>
    </row>
    <row r="158" spans="2:2" x14ac:dyDescent="0.2">
      <c r="B158" s="4"/>
    </row>
    <row r="159" spans="2:2" x14ac:dyDescent="0.2">
      <c r="B159" s="4"/>
    </row>
    <row r="160" spans="2:2" x14ac:dyDescent="0.2">
      <c r="B160" s="4"/>
    </row>
    <row r="161" spans="2:2" x14ac:dyDescent="0.2">
      <c r="B161" s="4"/>
    </row>
    <row r="162" spans="2:2" x14ac:dyDescent="0.2">
      <c r="B162" s="4"/>
    </row>
    <row r="163" spans="2:2" x14ac:dyDescent="0.2">
      <c r="B163" s="4"/>
    </row>
    <row r="164" spans="2:2" x14ac:dyDescent="0.2">
      <c r="B164" s="4"/>
    </row>
    <row r="165" spans="2:2" x14ac:dyDescent="0.2">
      <c r="B165" s="4"/>
    </row>
    <row r="166" spans="2:2" x14ac:dyDescent="0.2">
      <c r="B166" s="4"/>
    </row>
    <row r="167" spans="2:2" x14ac:dyDescent="0.2">
      <c r="B167" s="4"/>
    </row>
  </sheetData>
  <mergeCells count="12">
    <mergeCell ref="B69:E69"/>
    <mergeCell ref="B81:E81"/>
    <mergeCell ref="B83:E83"/>
    <mergeCell ref="B92:E92"/>
    <mergeCell ref="B101:E101"/>
    <mergeCell ref="B105:E105"/>
    <mergeCell ref="F4:L4"/>
    <mergeCell ref="B5:E5"/>
    <mergeCell ref="B26:E26"/>
    <mergeCell ref="B41:E41"/>
    <mergeCell ref="B43:E43"/>
    <mergeCell ref="B59:E59"/>
  </mergeCells>
  <printOptions horizontalCentered="1" verticalCentered="1"/>
  <pageMargins left="0.75" right="0.75" top="1" bottom="1" header="0" footer="0"/>
  <pageSetup paperSize="5" scale="56" orientation="portrait" horizontalDpi="4294967294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"/>
  <sheetViews>
    <sheetView zoomScale="75" zoomScaleNormal="75" workbookViewId="0"/>
  </sheetViews>
  <sheetFormatPr baseColWidth="10" defaultRowHeight="12.75" x14ac:dyDescent="0.2"/>
  <cols>
    <col min="6" max="6" width="12.42578125" customWidth="1"/>
    <col min="7" max="8" width="14.42578125" bestFit="1" customWidth="1"/>
    <col min="9" max="9" width="10.85546875" bestFit="1" customWidth="1"/>
  </cols>
  <sheetData>
    <row r="1" spans="1:9" x14ac:dyDescent="0.2">
      <c r="A1" s="2" t="s">
        <v>291</v>
      </c>
    </row>
    <row r="3" spans="1:9" x14ac:dyDescent="0.2">
      <c r="A3" s="1" t="s">
        <v>674</v>
      </c>
    </row>
    <row r="5" spans="1:9" x14ac:dyDescent="0.2">
      <c r="B5" s="1" t="s">
        <v>675</v>
      </c>
    </row>
    <row r="6" spans="1:9" ht="13.5" thickBot="1" x14ac:dyDescent="0.25"/>
    <row r="7" spans="1:9" ht="13.5" thickBot="1" x14ac:dyDescent="0.25">
      <c r="C7" s="88"/>
      <c r="D7" s="151"/>
      <c r="E7" s="151"/>
      <c r="F7" s="280" t="s">
        <v>626</v>
      </c>
      <c r="G7" s="280" t="s">
        <v>627</v>
      </c>
      <c r="H7" s="280" t="s">
        <v>628</v>
      </c>
      <c r="I7" s="120" t="s">
        <v>629</v>
      </c>
    </row>
    <row r="8" spans="1:9" x14ac:dyDescent="0.2">
      <c r="C8" s="154" t="s">
        <v>613</v>
      </c>
      <c r="D8" s="648"/>
      <c r="E8" s="648"/>
      <c r="F8" s="649">
        <v>118000</v>
      </c>
      <c r="G8" s="649">
        <f>F8</f>
        <v>118000</v>
      </c>
      <c r="H8" s="649">
        <f>G23</f>
        <v>-124670</v>
      </c>
      <c r="I8" s="650"/>
    </row>
    <row r="9" spans="1:9" x14ac:dyDescent="0.2">
      <c r="C9" s="82"/>
      <c r="D9" s="63"/>
      <c r="E9" s="63"/>
      <c r="F9" s="289"/>
      <c r="G9" s="289"/>
      <c r="H9" s="289"/>
      <c r="I9" s="288"/>
    </row>
    <row r="10" spans="1:9" x14ac:dyDescent="0.2">
      <c r="C10" s="82" t="s">
        <v>614</v>
      </c>
      <c r="D10" s="63"/>
      <c r="E10" s="63"/>
      <c r="F10" s="289">
        <v>42000</v>
      </c>
      <c r="G10" s="289">
        <f>F10</f>
        <v>42000</v>
      </c>
      <c r="H10" s="289">
        <v>0</v>
      </c>
      <c r="I10" s="288"/>
    </row>
    <row r="11" spans="1:9" x14ac:dyDescent="0.2">
      <c r="C11" s="82" t="s">
        <v>615</v>
      </c>
      <c r="D11" s="63"/>
      <c r="E11" s="63"/>
      <c r="F11" s="289">
        <v>7650</v>
      </c>
      <c r="G11" s="289">
        <f>F11</f>
        <v>7650</v>
      </c>
      <c r="H11" s="289">
        <v>0</v>
      </c>
      <c r="I11" s="288"/>
    </row>
    <row r="12" spans="1:9" x14ac:dyDescent="0.2">
      <c r="C12" s="82" t="s">
        <v>616</v>
      </c>
      <c r="D12" s="63"/>
      <c r="E12" s="63"/>
      <c r="F12" s="289">
        <v>4700</v>
      </c>
      <c r="G12" s="289">
        <f>F12</f>
        <v>4700</v>
      </c>
      <c r="H12" s="289">
        <v>0</v>
      </c>
      <c r="I12" s="288"/>
    </row>
    <row r="13" spans="1:9" x14ac:dyDescent="0.2">
      <c r="C13" s="82" t="s">
        <v>617</v>
      </c>
      <c r="D13" s="63"/>
      <c r="E13" s="63"/>
      <c r="F13" s="289">
        <v>600</v>
      </c>
      <c r="G13" s="289">
        <f>F13</f>
        <v>600</v>
      </c>
      <c r="H13" s="289">
        <v>0</v>
      </c>
      <c r="I13" s="288"/>
    </row>
    <row r="14" spans="1:9" x14ac:dyDescent="0.2">
      <c r="C14" s="82"/>
      <c r="D14" s="63"/>
      <c r="E14" s="63"/>
      <c r="F14" s="289"/>
      <c r="G14" s="289"/>
      <c r="H14" s="289"/>
      <c r="I14" s="288"/>
    </row>
    <row r="15" spans="1:9" x14ac:dyDescent="0.2">
      <c r="C15" s="82" t="s">
        <v>618</v>
      </c>
      <c r="D15" s="63"/>
      <c r="E15" s="63"/>
      <c r="F15" s="289">
        <v>126000</v>
      </c>
      <c r="G15" s="289">
        <f>F15*0.66</f>
        <v>83160</v>
      </c>
      <c r="H15" s="289">
        <f>F15-G15</f>
        <v>42840</v>
      </c>
      <c r="I15" s="288"/>
    </row>
    <row r="16" spans="1:9" x14ac:dyDescent="0.2">
      <c r="C16" s="82" t="s">
        <v>619</v>
      </c>
      <c r="D16" s="63"/>
      <c r="E16" s="63"/>
      <c r="F16" s="289">
        <v>8500</v>
      </c>
      <c r="G16" s="289">
        <f t="shared" ref="G16:G21" si="0">F16</f>
        <v>8500</v>
      </c>
      <c r="H16" s="289">
        <v>0</v>
      </c>
      <c r="I16" s="288"/>
    </row>
    <row r="17" spans="2:10" x14ac:dyDescent="0.2">
      <c r="C17" s="82" t="s">
        <v>620</v>
      </c>
      <c r="D17" s="63"/>
      <c r="E17" s="63"/>
      <c r="F17" s="289">
        <f>130000*1.5</f>
        <v>195000</v>
      </c>
      <c r="G17" s="289">
        <f t="shared" si="0"/>
        <v>195000</v>
      </c>
      <c r="H17" s="289">
        <v>0</v>
      </c>
      <c r="I17" s="288"/>
    </row>
    <row r="18" spans="2:10" x14ac:dyDescent="0.2">
      <c r="C18" s="82" t="s">
        <v>621</v>
      </c>
      <c r="D18" s="63"/>
      <c r="E18" s="63"/>
      <c r="F18" s="289">
        <v>5200</v>
      </c>
      <c r="G18" s="289">
        <f t="shared" si="0"/>
        <v>5200</v>
      </c>
      <c r="H18" s="289">
        <v>0</v>
      </c>
      <c r="I18" s="288"/>
    </row>
    <row r="19" spans="2:10" x14ac:dyDescent="0.2">
      <c r="C19" s="82" t="s">
        <v>622</v>
      </c>
      <c r="D19" s="63"/>
      <c r="E19" s="63"/>
      <c r="F19" s="289">
        <v>3800</v>
      </c>
      <c r="G19" s="289">
        <f t="shared" si="0"/>
        <v>3800</v>
      </c>
      <c r="H19" s="289">
        <v>0</v>
      </c>
      <c r="I19" s="288"/>
    </row>
    <row r="20" spans="2:10" x14ac:dyDescent="0.2">
      <c r="C20" s="82" t="s">
        <v>623</v>
      </c>
      <c r="D20" s="63"/>
      <c r="E20" s="63"/>
      <c r="F20" s="289">
        <v>760</v>
      </c>
      <c r="G20" s="289">
        <f t="shared" si="0"/>
        <v>760</v>
      </c>
      <c r="H20" s="289">
        <v>0</v>
      </c>
      <c r="I20" s="288"/>
    </row>
    <row r="21" spans="2:10" x14ac:dyDescent="0.2">
      <c r="C21" s="82" t="s">
        <v>624</v>
      </c>
      <c r="D21" s="63"/>
      <c r="E21" s="63"/>
      <c r="F21" s="289">
        <v>1200</v>
      </c>
      <c r="G21" s="289">
        <f t="shared" si="0"/>
        <v>1200</v>
      </c>
      <c r="H21" s="289">
        <v>0</v>
      </c>
      <c r="I21" s="288"/>
    </row>
    <row r="22" spans="2:10" ht="13.5" thickBot="1" x14ac:dyDescent="0.25">
      <c r="C22" s="165"/>
      <c r="D22" s="166"/>
      <c r="E22" s="166"/>
      <c r="F22" s="655"/>
      <c r="G22" s="655"/>
      <c r="H22" s="655"/>
      <c r="I22" s="656"/>
    </row>
    <row r="23" spans="2:10" ht="13.5" thickBot="1" x14ac:dyDescent="0.25">
      <c r="C23" s="78" t="s">
        <v>625</v>
      </c>
      <c r="D23" s="68"/>
      <c r="E23" s="68"/>
      <c r="F23" s="263"/>
      <c r="G23" s="263">
        <f>G8+G10+G11+G12+G13-G15-G16-G17-G18-G19-G20-G21</f>
        <v>-124670</v>
      </c>
      <c r="H23" s="263">
        <f>H8+H10+H11+H12+H13-H15-H16-H17-H18-H19-H20-H21</f>
        <v>-167510</v>
      </c>
      <c r="I23" s="264"/>
    </row>
    <row r="24" spans="2:10" x14ac:dyDescent="0.2">
      <c r="F24" s="198"/>
      <c r="G24" s="198"/>
      <c r="H24" s="198"/>
      <c r="I24" s="198"/>
    </row>
    <row r="25" spans="2:10" x14ac:dyDescent="0.2">
      <c r="F25" s="198"/>
      <c r="G25" s="198"/>
      <c r="H25" s="198"/>
      <c r="I25" s="198"/>
    </row>
    <row r="26" spans="2:10" x14ac:dyDescent="0.2">
      <c r="B26" s="1" t="s">
        <v>676</v>
      </c>
      <c r="F26" s="198"/>
      <c r="G26" s="198"/>
      <c r="H26" s="198"/>
      <c r="I26" s="198"/>
    </row>
    <row r="27" spans="2:10" ht="13.5" thickBot="1" x14ac:dyDescent="0.25">
      <c r="B27" s="1"/>
      <c r="F27" s="198"/>
      <c r="G27" s="198"/>
      <c r="H27" s="198"/>
      <c r="I27" s="198"/>
    </row>
    <row r="28" spans="2:10" ht="13.5" thickBot="1" x14ac:dyDescent="0.25">
      <c r="C28" s="88"/>
      <c r="D28" s="151"/>
      <c r="E28" s="151"/>
      <c r="F28" s="657"/>
      <c r="G28" s="280" t="s">
        <v>627</v>
      </c>
      <c r="H28" s="120" t="s">
        <v>628</v>
      </c>
      <c r="I28" s="198"/>
    </row>
    <row r="29" spans="2:10" x14ac:dyDescent="0.2">
      <c r="C29" s="79" t="s">
        <v>630</v>
      </c>
      <c r="D29" s="11"/>
      <c r="E29" s="11"/>
      <c r="F29" s="424"/>
      <c r="G29" s="261">
        <f>Presupuesto!F12*Presupuesto!F14*Presupuesto!F17+Presupuesto!G12*Presupuesto!G14*Presupuesto!G17+Presupuesto!H12*Presupuesto!H14*Presupuesto!H17+Presupuesto!I12*Presupuesto!I14*Presupuesto!I17+Presupuesto!J12*Presupuesto!J14*Presupuesto!J17+(Presupuesto!K12*Presupuesto!K14*Presupuesto!K17+Presupuesto!L12*Presupuesto!L14*Presupuesto!L17)</f>
        <v>143631.96</v>
      </c>
      <c r="H29" s="257"/>
      <c r="I29" s="198"/>
    </row>
    <row r="30" spans="2:10" x14ac:dyDescent="0.2">
      <c r="C30" s="82" t="s">
        <v>631</v>
      </c>
      <c r="D30" s="63"/>
      <c r="E30" s="63"/>
      <c r="F30" s="386"/>
      <c r="G30" s="289">
        <f>(Presupuesto!F12*Presupuesto!F15*Presupuesto!F18+Presupuesto!G12*Presupuesto!G15*Presupuesto!G18+Presupuesto!H12*Presupuesto!H15*Presupuesto!H18+Presupuesto!I12*Presupuesto!I15*Presupuesto!I18+Presupuesto!J12*Presupuesto!J15*Presupuesto!J18+Presupuesto!K12*Presupuesto!K15*Presupuesto!K18+Presupuesto!L12*Presupuesto!L15*Presupuesto!L18)*1.21*0.75</f>
        <v>124586.97239999997</v>
      </c>
      <c r="H30" s="288">
        <f>(G30/0.75)*0.25</f>
        <v>41528.990799999992</v>
      </c>
      <c r="I30" s="198"/>
      <c r="J30" s="198"/>
    </row>
    <row r="31" spans="2:10" x14ac:dyDescent="0.2">
      <c r="C31" s="82" t="s">
        <v>661</v>
      </c>
      <c r="D31" s="63"/>
      <c r="E31" s="63"/>
      <c r="F31" s="386"/>
      <c r="G31" s="289">
        <f>Presupuesto!M35*1.21*0.9</f>
        <v>27535.133376969286</v>
      </c>
      <c r="H31" s="288">
        <f>(G31/0.9)*0.1</f>
        <v>3059.4592641076983</v>
      </c>
      <c r="I31" s="198"/>
    </row>
    <row r="32" spans="2:10" x14ac:dyDescent="0.2">
      <c r="C32" s="82" t="s">
        <v>662</v>
      </c>
      <c r="D32" s="63"/>
      <c r="E32" s="63"/>
      <c r="F32" s="386"/>
      <c r="G32" s="289">
        <f>Presupuesto!N98*1.21*0.9</f>
        <v>23478.84</v>
      </c>
      <c r="H32" s="288">
        <f>(G32/0.9)*0.1</f>
        <v>2608.7600000000002</v>
      </c>
      <c r="I32" s="198"/>
    </row>
    <row r="33" spans="2:10" ht="13.5" thickBot="1" x14ac:dyDescent="0.25">
      <c r="C33" s="165"/>
      <c r="D33" s="166"/>
      <c r="E33" s="166"/>
      <c r="F33" s="659"/>
      <c r="G33" s="655"/>
      <c r="H33" s="656"/>
      <c r="I33" s="198"/>
    </row>
    <row r="34" spans="2:10" ht="13.5" thickBot="1" x14ac:dyDescent="0.25">
      <c r="C34" s="78"/>
      <c r="D34" s="68" t="s">
        <v>663</v>
      </c>
      <c r="E34" s="68"/>
      <c r="F34" s="356"/>
      <c r="G34" s="263">
        <f>SUM(G29:G33)</f>
        <v>319232.90577696922</v>
      </c>
      <c r="H34" s="264">
        <f>SUM(H29:H33)</f>
        <v>47197.21006410769</v>
      </c>
      <c r="I34" s="198"/>
    </row>
    <row r="35" spans="2:10" x14ac:dyDescent="0.2">
      <c r="F35" s="198"/>
      <c r="G35" s="198"/>
      <c r="H35" s="198"/>
      <c r="I35" s="198"/>
    </row>
    <row r="36" spans="2:10" x14ac:dyDescent="0.2">
      <c r="B36" s="1" t="s">
        <v>677</v>
      </c>
      <c r="F36" s="198"/>
      <c r="G36" s="198"/>
      <c r="H36" s="198"/>
      <c r="I36" s="198"/>
    </row>
    <row r="37" spans="2:10" ht="13.5" thickBot="1" x14ac:dyDescent="0.25">
      <c r="B37" s="1"/>
      <c r="F37" s="198"/>
      <c r="G37" s="198"/>
      <c r="H37" s="198"/>
      <c r="I37" s="198"/>
    </row>
    <row r="38" spans="2:10" ht="13.5" thickBot="1" x14ac:dyDescent="0.25">
      <c r="C38" s="88"/>
      <c r="D38" s="151"/>
      <c r="E38" s="151"/>
      <c r="F38" s="657"/>
      <c r="G38" s="280" t="s">
        <v>627</v>
      </c>
      <c r="H38" s="120" t="s">
        <v>628</v>
      </c>
      <c r="I38" s="198"/>
    </row>
    <row r="39" spans="2:10" x14ac:dyDescent="0.2">
      <c r="C39" s="79" t="s">
        <v>664</v>
      </c>
      <c r="D39" s="11"/>
      <c r="E39" s="11"/>
      <c r="F39" s="424"/>
      <c r="G39" s="261">
        <f>(Presupuesto!N57*1.21)*0.25</f>
        <v>22472.755907624822</v>
      </c>
      <c r="H39" s="257">
        <f>(G39/0.25)*0.75</f>
        <v>67418.267722874472</v>
      </c>
      <c r="I39" s="198"/>
    </row>
    <row r="40" spans="2:10" ht="13.5" thickBot="1" x14ac:dyDescent="0.25">
      <c r="C40" s="165"/>
      <c r="D40" s="166"/>
      <c r="E40" s="166"/>
      <c r="F40" s="659"/>
      <c r="G40" s="655"/>
      <c r="H40" s="656"/>
      <c r="I40" s="198"/>
    </row>
    <row r="41" spans="2:10" ht="13.5" thickBot="1" x14ac:dyDescent="0.25">
      <c r="C41" s="78"/>
      <c r="D41" s="68" t="s">
        <v>665</v>
      </c>
      <c r="E41" s="68"/>
      <c r="F41" s="356"/>
      <c r="G41" s="263">
        <f>SUM(G39:G40)</f>
        <v>22472.755907624822</v>
      </c>
      <c r="H41" s="264">
        <f>SUM(H39:H40)</f>
        <v>67418.267722874472</v>
      </c>
      <c r="I41" s="198"/>
    </row>
    <row r="42" spans="2:10" x14ac:dyDescent="0.2">
      <c r="F42" s="198"/>
      <c r="G42" s="198"/>
      <c r="H42" s="198"/>
      <c r="I42" s="198"/>
    </row>
    <row r="43" spans="2:10" x14ac:dyDescent="0.2">
      <c r="B43" s="1" t="s">
        <v>678</v>
      </c>
      <c r="F43" s="198"/>
      <c r="G43" s="198"/>
      <c r="H43" s="198"/>
      <c r="I43" s="198"/>
    </row>
    <row r="44" spans="2:10" ht="13.5" thickBot="1" x14ac:dyDescent="0.25">
      <c r="B44" s="1"/>
      <c r="F44" s="198"/>
      <c r="G44" s="198"/>
      <c r="H44" s="198"/>
      <c r="I44" s="198"/>
    </row>
    <row r="45" spans="2:10" ht="13.5" thickBot="1" x14ac:dyDescent="0.25">
      <c r="C45" s="88"/>
      <c r="D45" s="151"/>
      <c r="E45" s="151"/>
      <c r="F45" s="657"/>
      <c r="G45" s="280" t="s">
        <v>627</v>
      </c>
      <c r="H45" s="120" t="s">
        <v>628</v>
      </c>
      <c r="I45" s="198"/>
    </row>
    <row r="46" spans="2:10" x14ac:dyDescent="0.2">
      <c r="C46" s="79" t="s">
        <v>666</v>
      </c>
      <c r="D46" s="11"/>
      <c r="E46" s="11"/>
      <c r="F46" s="424"/>
      <c r="G46" s="261">
        <f>('Gastos Reales'!E25+'Gastos Reales'!E26+'Gastos Reales'!E27+'Gastos Reales'!E28+'Gastos Reales'!E29+'Gastos Reales'!E30+'Gastos Reales'!E59)/1.6</f>
        <v>85625</v>
      </c>
      <c r="H46" s="257"/>
      <c r="I46" s="198"/>
      <c r="J46" s="443"/>
    </row>
    <row r="47" spans="2:10" x14ac:dyDescent="0.2">
      <c r="C47" s="82" t="s">
        <v>667</v>
      </c>
      <c r="D47" s="63"/>
      <c r="E47" s="63"/>
      <c r="F47" s="386"/>
      <c r="G47" s="661">
        <f>G46*0.6*0.5</f>
        <v>25687.5</v>
      </c>
      <c r="H47" s="288">
        <f>G47</f>
        <v>25687.5</v>
      </c>
      <c r="I47" s="198"/>
      <c r="J47" s="443"/>
    </row>
    <row r="48" spans="2:10" x14ac:dyDescent="0.2">
      <c r="C48" s="82" t="s">
        <v>25</v>
      </c>
      <c r="D48" s="63"/>
      <c r="E48" s="63"/>
      <c r="F48" s="386"/>
      <c r="G48" s="661">
        <f>('Gastos Reales'!E44+'Gastos Reales'!E45)</f>
        <v>10000</v>
      </c>
      <c r="H48" s="288"/>
      <c r="I48" s="198"/>
      <c r="J48" s="443"/>
    </row>
    <row r="49" spans="2:9" ht="13.5" thickBot="1" x14ac:dyDescent="0.25">
      <c r="C49" s="165"/>
      <c r="D49" s="166"/>
      <c r="E49" s="166"/>
      <c r="F49" s="659"/>
      <c r="G49" s="655"/>
      <c r="H49" s="656"/>
      <c r="I49" s="198"/>
    </row>
    <row r="50" spans="2:9" ht="13.5" thickBot="1" x14ac:dyDescent="0.25">
      <c r="C50" s="78"/>
      <c r="D50" s="68" t="s">
        <v>668</v>
      </c>
      <c r="E50" s="68"/>
      <c r="F50" s="356"/>
      <c r="G50" s="263">
        <f>SUM(G46:G49)</f>
        <v>121312.5</v>
      </c>
      <c r="H50" s="264">
        <f>SUM(H46:H49)</f>
        <v>25687.5</v>
      </c>
      <c r="I50" s="198"/>
    </row>
    <row r="51" spans="2:9" x14ac:dyDescent="0.2">
      <c r="F51" s="198"/>
      <c r="G51" s="198"/>
      <c r="H51" s="198"/>
      <c r="I51" s="198"/>
    </row>
    <row r="52" spans="2:9" x14ac:dyDescent="0.2">
      <c r="B52" s="1" t="s">
        <v>679</v>
      </c>
      <c r="F52" s="198"/>
      <c r="G52" s="198"/>
      <c r="H52" s="198"/>
      <c r="I52" s="198"/>
    </row>
    <row r="53" spans="2:9" ht="13.5" thickBot="1" x14ac:dyDescent="0.25">
      <c r="B53" s="1"/>
      <c r="F53" s="198"/>
      <c r="G53" s="198"/>
      <c r="H53" s="198"/>
      <c r="I53" s="198"/>
    </row>
    <row r="54" spans="2:9" ht="13.5" thickBot="1" x14ac:dyDescent="0.25">
      <c r="C54" s="88"/>
      <c r="D54" s="151"/>
      <c r="E54" s="151"/>
      <c r="F54" s="657"/>
      <c r="G54" s="280" t="s">
        <v>627</v>
      </c>
      <c r="H54" s="120" t="s">
        <v>628</v>
      </c>
      <c r="I54" s="198"/>
    </row>
    <row r="55" spans="2:9" x14ac:dyDescent="0.2">
      <c r="C55" s="79" t="s">
        <v>24</v>
      </c>
      <c r="D55" s="11"/>
      <c r="E55" s="11"/>
      <c r="F55" s="424"/>
      <c r="G55" s="261">
        <f>('Dist. Esp.'!F8+'Dist. Esp.'!F24+'Dist. Esp.'!F40+'Gastos Reales'!E31+'Gastos Reales'!E32+'Gastos Reales'!E33+'Gastos Reales'!E34+'Gastos Reales'!E35+'Gastos Reales'!E36)*1.27*0.5</f>
        <v>10380.48267435</v>
      </c>
      <c r="H55" s="257">
        <f>G55</f>
        <v>10380.48267435</v>
      </c>
      <c r="I55" s="198"/>
    </row>
    <row r="56" spans="2:9" x14ac:dyDescent="0.2">
      <c r="C56" s="82" t="s">
        <v>26</v>
      </c>
      <c r="D56" s="63"/>
      <c r="E56" s="63"/>
      <c r="F56" s="386"/>
      <c r="G56" s="289">
        <f>Presupuesto!N96*1.27*0.5</f>
        <v>9779</v>
      </c>
      <c r="H56" s="288">
        <f>G56</f>
        <v>9779</v>
      </c>
      <c r="I56" s="198"/>
    </row>
    <row r="57" spans="2:9" ht="13.5" thickBot="1" x14ac:dyDescent="0.25">
      <c r="C57" s="165"/>
      <c r="D57" s="166"/>
      <c r="E57" s="166"/>
      <c r="F57" s="659"/>
      <c r="G57" s="655"/>
      <c r="H57" s="656"/>
      <c r="I57" s="198"/>
    </row>
    <row r="58" spans="2:9" ht="13.5" thickBot="1" x14ac:dyDescent="0.25">
      <c r="C58" s="78"/>
      <c r="D58" s="68" t="s">
        <v>27</v>
      </c>
      <c r="E58" s="68"/>
      <c r="F58" s="356"/>
      <c r="G58" s="263">
        <f>SUM(G55:G57)</f>
        <v>20159.482674350002</v>
      </c>
      <c r="H58" s="264">
        <f>SUM(H55:H57)</f>
        <v>20159.482674350002</v>
      </c>
      <c r="I58" s="198"/>
    </row>
    <row r="59" spans="2:9" x14ac:dyDescent="0.2">
      <c r="F59" s="198"/>
      <c r="G59" s="198"/>
      <c r="H59" s="198"/>
      <c r="I59" s="198"/>
    </row>
    <row r="60" spans="2:9" x14ac:dyDescent="0.2">
      <c r="B60" s="1" t="s">
        <v>680</v>
      </c>
      <c r="F60" s="198"/>
      <c r="G60" s="198"/>
      <c r="H60" s="198"/>
      <c r="I60" s="198"/>
    </row>
    <row r="61" spans="2:9" ht="13.5" thickBot="1" x14ac:dyDescent="0.25">
      <c r="B61" s="1"/>
      <c r="F61" s="198"/>
      <c r="G61" s="198"/>
      <c r="H61" s="198"/>
      <c r="I61" s="198"/>
    </row>
    <row r="62" spans="2:9" ht="13.5" thickBot="1" x14ac:dyDescent="0.25">
      <c r="C62" s="88"/>
      <c r="D62" s="151"/>
      <c r="E62" s="151"/>
      <c r="F62" s="657"/>
      <c r="G62" s="280" t="s">
        <v>627</v>
      </c>
      <c r="H62" s="120" t="s">
        <v>628</v>
      </c>
      <c r="I62" s="198"/>
    </row>
    <row r="63" spans="2:9" x14ac:dyDescent="0.2">
      <c r="C63" s="79" t="s">
        <v>28</v>
      </c>
      <c r="D63" s="11"/>
      <c r="E63" s="11"/>
      <c r="F63" s="424"/>
      <c r="G63" s="261">
        <f>('Gastos Reales'!E39+'Gastos Reales'!E40+'Gastos Reales'!E46+'Gastos Reales'!E47+'Gastos Reales'!E48+'Gastos Reales'!E49+'Gastos Reales'!E52+'Gastos Reales'!E53+'Gastos Reales'!E54+'Gastos Reales'!E55+'Gastos Reales'!E56+'Gastos Reales'!E60+'Gastos Reales'!E61+'Gastos Reales'!E62)*1.21*0.5</f>
        <v>26983</v>
      </c>
      <c r="H63" s="257">
        <f>G63</f>
        <v>26983</v>
      </c>
      <c r="I63" s="198"/>
    </row>
    <row r="64" spans="2:9" x14ac:dyDescent="0.2">
      <c r="C64" s="82" t="s">
        <v>30</v>
      </c>
      <c r="D64" s="63"/>
      <c r="E64" s="63"/>
      <c r="F64" s="386"/>
      <c r="G64" s="289">
        <f>(Presupuesto!N88+Presupuesto!N89)*1.21*0.5</f>
        <v>8349</v>
      </c>
      <c r="H64" s="288">
        <f>G64</f>
        <v>8349</v>
      </c>
      <c r="I64" s="198"/>
    </row>
    <row r="65" spans="2:9" x14ac:dyDescent="0.2">
      <c r="C65" s="82"/>
      <c r="D65" s="63"/>
      <c r="E65" s="63"/>
      <c r="F65" s="386"/>
      <c r="G65" s="289"/>
      <c r="H65" s="288"/>
      <c r="I65" s="198"/>
    </row>
    <row r="66" spans="2:9" ht="13.5" thickBot="1" x14ac:dyDescent="0.25">
      <c r="C66" s="651"/>
      <c r="D66" s="652" t="s">
        <v>29</v>
      </c>
      <c r="E66" s="652"/>
      <c r="F66" s="658"/>
      <c r="G66" s="653">
        <f>SUM(G63:G65)</f>
        <v>35332</v>
      </c>
      <c r="H66" s="654">
        <f>SUM(H63:H65)</f>
        <v>35332</v>
      </c>
      <c r="I66" s="198"/>
    </row>
    <row r="67" spans="2:9" x14ac:dyDescent="0.2">
      <c r="F67" s="198"/>
      <c r="G67" s="198"/>
      <c r="H67" s="198"/>
      <c r="I67" s="198"/>
    </row>
    <row r="68" spans="2:9" x14ac:dyDescent="0.2">
      <c r="B68" s="1" t="s">
        <v>681</v>
      </c>
      <c r="F68" s="198"/>
      <c r="G68" s="198"/>
      <c r="H68" s="198"/>
      <c r="I68" s="198"/>
    </row>
    <row r="69" spans="2:9" ht="13.5" thickBot="1" x14ac:dyDescent="0.25">
      <c r="B69" s="1"/>
      <c r="F69" s="198"/>
      <c r="G69" s="198"/>
      <c r="H69" s="198"/>
      <c r="I69" s="198"/>
    </row>
    <row r="70" spans="2:9" ht="13.5" thickBot="1" x14ac:dyDescent="0.25">
      <c r="C70" s="88"/>
      <c r="D70" s="151"/>
      <c r="E70" s="151"/>
      <c r="F70" s="657"/>
      <c r="G70" s="280" t="s">
        <v>627</v>
      </c>
      <c r="H70" s="120" t="s">
        <v>628</v>
      </c>
      <c r="I70" s="198"/>
    </row>
    <row r="71" spans="2:9" x14ac:dyDescent="0.2">
      <c r="C71" s="79" t="s">
        <v>31</v>
      </c>
      <c r="D71" s="11"/>
      <c r="E71" s="11"/>
      <c r="F71" s="424"/>
      <c r="G71" s="261">
        <f>G8</f>
        <v>118000</v>
      </c>
      <c r="H71" s="257">
        <f>G76</f>
        <v>-4713.8328050056007</v>
      </c>
      <c r="I71" s="198"/>
    </row>
    <row r="72" spans="2:9" x14ac:dyDescent="0.2">
      <c r="C72" s="82" t="s">
        <v>32</v>
      </c>
      <c r="D72" s="63"/>
      <c r="E72" s="63"/>
      <c r="F72" s="386"/>
      <c r="G72" s="289">
        <f>G10+G11+G12+G13-G15-G16-G17-G18-G19-G20-G21</f>
        <v>-242670</v>
      </c>
      <c r="H72" s="288">
        <f>H10+H11+H12+H13-H15-H16-H17-H18-H19-H20-H21</f>
        <v>-42840</v>
      </c>
      <c r="I72" s="198"/>
    </row>
    <row r="73" spans="2:9" x14ac:dyDescent="0.2">
      <c r="C73" s="82" t="s">
        <v>33</v>
      </c>
      <c r="D73" s="63"/>
      <c r="E73" s="63"/>
      <c r="F73" s="386"/>
      <c r="G73" s="289">
        <f>G34</f>
        <v>319232.90577696922</v>
      </c>
      <c r="H73" s="288">
        <f>H34</f>
        <v>47197.21006410769</v>
      </c>
      <c r="I73" s="198"/>
    </row>
    <row r="74" spans="2:9" x14ac:dyDescent="0.2">
      <c r="C74" s="82" t="s">
        <v>34</v>
      </c>
      <c r="D74" s="63"/>
      <c r="E74" s="63"/>
      <c r="F74" s="63"/>
      <c r="G74" s="289">
        <f>-G41-G50-G58-G66</f>
        <v>-199276.73858197482</v>
      </c>
      <c r="H74" s="288">
        <f>-H41-H50-H58-H66</f>
        <v>-148597.25039722447</v>
      </c>
    </row>
    <row r="75" spans="2:9" ht="13.5" thickBot="1" x14ac:dyDescent="0.25">
      <c r="C75" s="165"/>
      <c r="D75" s="166"/>
      <c r="E75" s="166"/>
      <c r="F75" s="166"/>
      <c r="G75" s="168"/>
      <c r="H75" s="27"/>
    </row>
    <row r="76" spans="2:9" ht="13.5" thickBot="1" x14ac:dyDescent="0.25">
      <c r="C76" s="78" t="s">
        <v>35</v>
      </c>
      <c r="D76" s="68"/>
      <c r="E76" s="68"/>
      <c r="F76" s="68"/>
      <c r="G76" s="263">
        <f>SUM(G71:G75)</f>
        <v>-4713.8328050056007</v>
      </c>
      <c r="H76" s="264">
        <f>SUM(H71:H75)</f>
        <v>-148953.87313812238</v>
      </c>
    </row>
    <row r="78" spans="2:9" x14ac:dyDescent="0.2">
      <c r="B78" s="1" t="s">
        <v>682</v>
      </c>
    </row>
    <row r="79" spans="2:9" ht="13.5" thickBot="1" x14ac:dyDescent="0.25">
      <c r="B79" s="1"/>
    </row>
    <row r="80" spans="2:9" ht="13.5" thickBot="1" x14ac:dyDescent="0.25">
      <c r="C80" s="88"/>
      <c r="D80" s="151"/>
      <c r="E80" s="151"/>
      <c r="F80" s="657"/>
      <c r="G80" s="280" t="s">
        <v>627</v>
      </c>
      <c r="H80" s="120" t="s">
        <v>628</v>
      </c>
    </row>
    <row r="81" spans="2:8" x14ac:dyDescent="0.2">
      <c r="C81" s="79" t="s">
        <v>36</v>
      </c>
      <c r="D81" s="11"/>
      <c r="E81" s="11"/>
      <c r="F81" s="11"/>
      <c r="G81" s="660">
        <f>(G29/1.21)*-0.21</f>
        <v>-24927.860826446278</v>
      </c>
      <c r="H81" s="12"/>
    </row>
    <row r="82" spans="2:8" x14ac:dyDescent="0.2">
      <c r="C82" s="82" t="s">
        <v>37</v>
      </c>
      <c r="D82" s="63"/>
      <c r="E82" s="63"/>
      <c r="F82" s="63"/>
      <c r="G82" s="661">
        <f>((G30+H30)/1.21)*-0.21</f>
        <v>-28830.043199999996</v>
      </c>
      <c r="H82" s="22"/>
    </row>
    <row r="83" spans="2:8" x14ac:dyDescent="0.2">
      <c r="C83" s="82" t="s">
        <v>38</v>
      </c>
      <c r="D83" s="63"/>
      <c r="E83" s="63"/>
      <c r="F83" s="63"/>
      <c r="G83" s="661">
        <f>((G31+G32+H31+H32)/1.21)*-0.21</f>
        <v>-9837.4053344017902</v>
      </c>
      <c r="H83" s="22"/>
    </row>
    <row r="84" spans="2:8" x14ac:dyDescent="0.2">
      <c r="C84" s="82" t="s">
        <v>39</v>
      </c>
      <c r="D84" s="63"/>
      <c r="E84" s="63"/>
      <c r="F84" s="63"/>
      <c r="G84" s="661">
        <f>((G39+H41+G66+H66)/1.21)*0.21</f>
        <v>27864.921456532935</v>
      </c>
      <c r="H84" s="22"/>
    </row>
    <row r="85" spans="2:8" x14ac:dyDescent="0.2">
      <c r="C85" s="82" t="s">
        <v>40</v>
      </c>
      <c r="D85" s="63"/>
      <c r="E85" s="63"/>
      <c r="F85" s="63"/>
      <c r="G85" s="661">
        <f>G58</f>
        <v>20159.482674350002</v>
      </c>
      <c r="H85" s="22"/>
    </row>
    <row r="86" spans="2:8" x14ac:dyDescent="0.2">
      <c r="C86" s="82"/>
      <c r="D86" s="63"/>
      <c r="E86" s="63"/>
      <c r="F86" s="63"/>
      <c r="G86" s="661"/>
      <c r="H86" s="22"/>
    </row>
    <row r="87" spans="2:8" x14ac:dyDescent="0.2">
      <c r="C87" s="82" t="s">
        <v>41</v>
      </c>
      <c r="D87" s="63"/>
      <c r="E87" s="63"/>
      <c r="F87" s="63"/>
      <c r="G87" s="661">
        <f>SUM(G81:G86)</f>
        <v>-15570.905229965123</v>
      </c>
      <c r="H87" s="22"/>
    </row>
    <row r="88" spans="2:8" ht="13.5" thickBot="1" x14ac:dyDescent="0.25">
      <c r="C88" s="165"/>
      <c r="D88" s="166"/>
      <c r="E88" s="166"/>
      <c r="F88" s="166"/>
      <c r="G88" s="662"/>
      <c r="H88" s="27"/>
    </row>
    <row r="89" spans="2:8" ht="13.5" thickBot="1" x14ac:dyDescent="0.25">
      <c r="C89" s="78" t="s">
        <v>42</v>
      </c>
      <c r="D89" s="68"/>
      <c r="E89" s="68"/>
      <c r="F89" s="68"/>
      <c r="G89" s="663">
        <f>G87*0.5</f>
        <v>-7785.4526149825615</v>
      </c>
      <c r="H89" s="664">
        <f>G89</f>
        <v>-7785.4526149825615</v>
      </c>
    </row>
    <row r="90" spans="2:8" x14ac:dyDescent="0.2">
      <c r="G90" s="514"/>
    </row>
    <row r="91" spans="2:8" x14ac:dyDescent="0.2">
      <c r="B91" s="1" t="s">
        <v>683</v>
      </c>
      <c r="G91" s="514"/>
    </row>
    <row r="92" spans="2:8" ht="13.5" thickBot="1" x14ac:dyDescent="0.25">
      <c r="B92" s="1"/>
      <c r="G92" s="514"/>
    </row>
    <row r="93" spans="2:8" ht="13.5" thickBot="1" x14ac:dyDescent="0.25">
      <c r="C93" s="88"/>
      <c r="D93" s="151"/>
      <c r="E93" s="151"/>
      <c r="F93" s="657"/>
      <c r="G93" s="280" t="s">
        <v>627</v>
      </c>
      <c r="H93" s="120" t="s">
        <v>628</v>
      </c>
    </row>
    <row r="94" spans="2:8" x14ac:dyDescent="0.2">
      <c r="C94" s="79" t="s">
        <v>43</v>
      </c>
      <c r="D94" s="11"/>
      <c r="E94" s="11"/>
      <c r="F94" s="11"/>
      <c r="G94" s="660">
        <f>((G34+H34)/1.21)*-0.03</f>
        <v>-9085.0441944068643</v>
      </c>
      <c r="H94" s="12"/>
    </row>
    <row r="95" spans="2:8" ht="13.5" thickBot="1" x14ac:dyDescent="0.25">
      <c r="C95" s="165"/>
      <c r="D95" s="166"/>
      <c r="E95" s="166"/>
      <c r="F95" s="166"/>
      <c r="G95" s="662"/>
      <c r="H95" s="27"/>
    </row>
    <row r="96" spans="2:8" ht="13.5" thickBot="1" x14ac:dyDescent="0.25">
      <c r="C96" s="78" t="s">
        <v>44</v>
      </c>
      <c r="D96" s="68"/>
      <c r="E96" s="68"/>
      <c r="F96" s="68"/>
      <c r="G96" s="663">
        <f>G94*0.5</f>
        <v>-4542.5220972034322</v>
      </c>
      <c r="H96" s="664">
        <f>G96</f>
        <v>-4542.5220972034322</v>
      </c>
    </row>
    <row r="97" spans="2:8" x14ac:dyDescent="0.2">
      <c r="G97" s="514"/>
    </row>
    <row r="98" spans="2:8" x14ac:dyDescent="0.2">
      <c r="B98" s="1" t="s">
        <v>684</v>
      </c>
      <c r="G98" s="514"/>
    </row>
    <row r="99" spans="2:8" ht="13.5" thickBot="1" x14ac:dyDescent="0.25">
      <c r="B99" s="1"/>
      <c r="G99" s="514"/>
    </row>
    <row r="100" spans="2:8" ht="13.5" thickBot="1" x14ac:dyDescent="0.25">
      <c r="C100" s="88"/>
      <c r="D100" s="151"/>
      <c r="E100" s="151"/>
      <c r="F100" s="151"/>
      <c r="G100" s="280" t="s">
        <v>627</v>
      </c>
      <c r="H100" s="120" t="s">
        <v>628</v>
      </c>
    </row>
    <row r="101" spans="2:8" ht="13.5" thickBot="1" x14ac:dyDescent="0.25">
      <c r="C101" s="79"/>
      <c r="D101" s="11"/>
      <c r="E101" s="11"/>
      <c r="F101" s="11"/>
      <c r="G101" s="660"/>
      <c r="H101" s="12"/>
    </row>
    <row r="102" spans="2:8" ht="13.5" thickBot="1" x14ac:dyDescent="0.25">
      <c r="C102" s="78" t="s">
        <v>31</v>
      </c>
      <c r="D102" s="68"/>
      <c r="E102" s="68"/>
      <c r="F102" s="356"/>
      <c r="G102" s="263">
        <f>G71</f>
        <v>118000</v>
      </c>
      <c r="H102" s="264">
        <f>G109</f>
        <v>-17041.807517191595</v>
      </c>
    </row>
    <row r="103" spans="2:8" x14ac:dyDescent="0.2">
      <c r="C103" s="483" t="s">
        <v>32</v>
      </c>
      <c r="D103" s="271"/>
      <c r="E103" s="271"/>
      <c r="F103" s="665"/>
      <c r="G103" s="667">
        <f>G72</f>
        <v>-242670</v>
      </c>
      <c r="H103" s="668">
        <f>H10+H11+H12+H13-H15-H16-H17-H18-H19-H20-H21</f>
        <v>-42840</v>
      </c>
    </row>
    <row r="104" spans="2:8" x14ac:dyDescent="0.2">
      <c r="C104" s="82" t="s">
        <v>33</v>
      </c>
      <c r="D104" s="63"/>
      <c r="E104" s="63"/>
      <c r="F104" s="386"/>
      <c r="G104" s="289">
        <f>G73</f>
        <v>319232.90577696922</v>
      </c>
      <c r="H104" s="288">
        <f>H73</f>
        <v>47197.21006410769</v>
      </c>
    </row>
    <row r="105" spans="2:8" x14ac:dyDescent="0.2">
      <c r="C105" s="82" t="s">
        <v>34</v>
      </c>
      <c r="D105" s="63"/>
      <c r="E105" s="63"/>
      <c r="F105" s="63"/>
      <c r="G105" s="289">
        <f>G74</f>
        <v>-199276.73858197482</v>
      </c>
      <c r="H105" s="288">
        <f>H74</f>
        <v>-148597.25039722447</v>
      </c>
    </row>
    <row r="106" spans="2:8" x14ac:dyDescent="0.2">
      <c r="C106" s="82" t="s">
        <v>45</v>
      </c>
      <c r="D106" s="63"/>
      <c r="E106" s="63"/>
      <c r="F106" s="63"/>
      <c r="G106" s="289">
        <f>G89</f>
        <v>-7785.4526149825615</v>
      </c>
      <c r="H106" s="288">
        <f>H89</f>
        <v>-7785.4526149825615</v>
      </c>
    </row>
    <row r="107" spans="2:8" x14ac:dyDescent="0.2">
      <c r="C107" s="82" t="s">
        <v>46</v>
      </c>
      <c r="D107" s="63"/>
      <c r="E107" s="63"/>
      <c r="F107" s="63"/>
      <c r="G107" s="289">
        <f>G96</f>
        <v>-4542.5220972034322</v>
      </c>
      <c r="H107" s="288">
        <f>H96</f>
        <v>-4542.5220972034322</v>
      </c>
    </row>
    <row r="108" spans="2:8" ht="13.5" thickBot="1" x14ac:dyDescent="0.25">
      <c r="C108" s="79"/>
      <c r="D108" s="11"/>
      <c r="E108" s="11"/>
      <c r="F108" s="11"/>
      <c r="G108" s="126"/>
      <c r="H108" s="12"/>
    </row>
    <row r="109" spans="2:8" ht="13.5" thickBot="1" x14ac:dyDescent="0.25">
      <c r="C109" s="78" t="s">
        <v>35</v>
      </c>
      <c r="D109" s="68"/>
      <c r="E109" s="68"/>
      <c r="F109" s="68"/>
      <c r="G109" s="263">
        <f>SUM(G102:G108)</f>
        <v>-17041.807517191595</v>
      </c>
      <c r="H109" s="264">
        <f>SUM(H102:H108)</f>
        <v>-173609.82256249437</v>
      </c>
    </row>
    <row r="111" spans="2:8" x14ac:dyDescent="0.2">
      <c r="B111" s="1" t="s">
        <v>685</v>
      </c>
    </row>
    <row r="113" spans="2:3" x14ac:dyDescent="0.2">
      <c r="B113" s="4">
        <v>1</v>
      </c>
      <c r="C113" t="s">
        <v>47</v>
      </c>
    </row>
    <row r="114" spans="2:3" x14ac:dyDescent="0.2">
      <c r="B114" s="4"/>
      <c r="C114" t="s">
        <v>872</v>
      </c>
    </row>
    <row r="115" spans="2:3" x14ac:dyDescent="0.2">
      <c r="B115" s="4"/>
    </row>
    <row r="116" spans="2:3" x14ac:dyDescent="0.2">
      <c r="B116" s="4">
        <v>2</v>
      </c>
      <c r="C116" t="s">
        <v>48</v>
      </c>
    </row>
    <row r="117" spans="2:3" x14ac:dyDescent="0.2">
      <c r="B117" s="4"/>
      <c r="C117" t="s">
        <v>49</v>
      </c>
    </row>
    <row r="118" spans="2:3" x14ac:dyDescent="0.2">
      <c r="B118" s="4"/>
      <c r="C118" t="s">
        <v>50</v>
      </c>
    </row>
    <row r="119" spans="2:3" x14ac:dyDescent="0.2">
      <c r="B119" s="4"/>
    </row>
    <row r="120" spans="2:3" x14ac:dyDescent="0.2">
      <c r="B120" s="4">
        <v>3</v>
      </c>
      <c r="C120" t="s">
        <v>51</v>
      </c>
    </row>
    <row r="121" spans="2:3" x14ac:dyDescent="0.2">
      <c r="B121" s="4"/>
      <c r="C121" t="s">
        <v>52</v>
      </c>
    </row>
    <row r="122" spans="2:3" x14ac:dyDescent="0.2">
      <c r="B122" s="4"/>
    </row>
    <row r="123" spans="2:3" x14ac:dyDescent="0.2">
      <c r="B123" s="4">
        <v>4</v>
      </c>
      <c r="C123" t="s">
        <v>873</v>
      </c>
    </row>
    <row r="124" spans="2:3" x14ac:dyDescent="0.2">
      <c r="B124" s="4"/>
      <c r="C124" t="s">
        <v>874</v>
      </c>
    </row>
    <row r="125" spans="2:3" x14ac:dyDescent="0.2">
      <c r="B125" s="4"/>
      <c r="C125" t="s">
        <v>53</v>
      </c>
    </row>
    <row r="126" spans="2:3" x14ac:dyDescent="0.2">
      <c r="B126" s="4"/>
    </row>
    <row r="127" spans="2:3" x14ac:dyDescent="0.2">
      <c r="B127" s="4">
        <v>5</v>
      </c>
      <c r="C127" t="s">
        <v>54</v>
      </c>
    </row>
    <row r="128" spans="2:3" x14ac:dyDescent="0.2">
      <c r="B128" s="4"/>
      <c r="C128" t="s">
        <v>55</v>
      </c>
    </row>
    <row r="129" spans="2:3" x14ac:dyDescent="0.2">
      <c r="B129" s="4"/>
    </row>
    <row r="130" spans="2:3" x14ac:dyDescent="0.2">
      <c r="B130" s="4">
        <v>6</v>
      </c>
      <c r="C130" t="s">
        <v>56</v>
      </c>
    </row>
    <row r="131" spans="2:3" x14ac:dyDescent="0.2">
      <c r="B131" s="4"/>
      <c r="C131" t="s">
        <v>57</v>
      </c>
    </row>
    <row r="132" spans="2:3" x14ac:dyDescent="0.2">
      <c r="B132" s="4"/>
      <c r="C132" t="s">
        <v>58</v>
      </c>
    </row>
    <row r="133" spans="2:3" x14ac:dyDescent="0.2">
      <c r="B133" s="4"/>
    </row>
    <row r="134" spans="2:3" x14ac:dyDescent="0.2">
      <c r="B134" s="4">
        <v>7</v>
      </c>
      <c r="C134" t="s">
        <v>59</v>
      </c>
    </row>
    <row r="135" spans="2:3" x14ac:dyDescent="0.2">
      <c r="B135" s="4"/>
    </row>
    <row r="136" spans="2:3" x14ac:dyDescent="0.2">
      <c r="B136" s="4">
        <v>8</v>
      </c>
      <c r="C136" t="s">
        <v>60</v>
      </c>
    </row>
    <row r="137" spans="2:3" x14ac:dyDescent="0.2">
      <c r="B137" s="4"/>
      <c r="C137" t="s">
        <v>61</v>
      </c>
    </row>
    <row r="138" spans="2:3" x14ac:dyDescent="0.2">
      <c r="B138" s="4"/>
    </row>
    <row r="139" spans="2:3" x14ac:dyDescent="0.2">
      <c r="B139" s="4">
        <v>9</v>
      </c>
      <c r="C139" t="s">
        <v>62</v>
      </c>
    </row>
    <row r="140" spans="2:3" x14ac:dyDescent="0.2">
      <c r="B140" s="4"/>
    </row>
    <row r="141" spans="2:3" x14ac:dyDescent="0.2">
      <c r="B141" s="4">
        <v>10</v>
      </c>
      <c r="C141" t="s">
        <v>63</v>
      </c>
    </row>
    <row r="142" spans="2:3" x14ac:dyDescent="0.2">
      <c r="B142" s="4"/>
      <c r="C142" t="s">
        <v>64</v>
      </c>
    </row>
    <row r="143" spans="2:3" x14ac:dyDescent="0.2">
      <c r="B143" s="4"/>
    </row>
    <row r="144" spans="2:3" x14ac:dyDescent="0.2">
      <c r="B144" s="4"/>
    </row>
    <row r="145" spans="2:2" x14ac:dyDescent="0.2">
      <c r="B145" s="4"/>
    </row>
    <row r="146" spans="2:2" x14ac:dyDescent="0.2">
      <c r="B146" s="4"/>
    </row>
    <row r="147" spans="2:2" x14ac:dyDescent="0.2">
      <c r="B147" s="4"/>
    </row>
    <row r="148" spans="2:2" x14ac:dyDescent="0.2">
      <c r="B148" s="4"/>
    </row>
    <row r="149" spans="2:2" x14ac:dyDescent="0.2">
      <c r="B149" s="4"/>
    </row>
    <row r="150" spans="2:2" x14ac:dyDescent="0.2">
      <c r="B150" s="4"/>
    </row>
    <row r="151" spans="2:2" x14ac:dyDescent="0.2">
      <c r="B151" s="4"/>
    </row>
    <row r="152" spans="2:2" x14ac:dyDescent="0.2">
      <c r="B152" s="4"/>
    </row>
    <row r="153" spans="2:2" x14ac:dyDescent="0.2">
      <c r="B153" s="4"/>
    </row>
    <row r="154" spans="2:2" x14ac:dyDescent="0.2">
      <c r="B154" s="4"/>
    </row>
    <row r="155" spans="2:2" x14ac:dyDescent="0.2">
      <c r="B155" s="4"/>
    </row>
    <row r="156" spans="2:2" x14ac:dyDescent="0.2">
      <c r="B156" s="4"/>
    </row>
    <row r="157" spans="2:2" x14ac:dyDescent="0.2">
      <c r="B157" s="4"/>
    </row>
    <row r="158" spans="2:2" x14ac:dyDescent="0.2">
      <c r="B158" s="4"/>
    </row>
    <row r="159" spans="2:2" x14ac:dyDescent="0.2">
      <c r="B159" s="4"/>
    </row>
    <row r="160" spans="2:2" x14ac:dyDescent="0.2">
      <c r="B160" s="4"/>
    </row>
    <row r="161" spans="2:2" x14ac:dyDescent="0.2">
      <c r="B161" s="4"/>
    </row>
    <row r="162" spans="2:2" x14ac:dyDescent="0.2">
      <c r="B162" s="4"/>
    </row>
    <row r="163" spans="2:2" x14ac:dyDescent="0.2">
      <c r="B163" s="4"/>
    </row>
    <row r="164" spans="2:2" x14ac:dyDescent="0.2">
      <c r="B164" s="4"/>
    </row>
    <row r="165" spans="2:2" x14ac:dyDescent="0.2">
      <c r="B165" s="4"/>
    </row>
    <row r="166" spans="2:2" x14ac:dyDescent="0.2">
      <c r="B166" s="4"/>
    </row>
    <row r="167" spans="2:2" x14ac:dyDescent="0.2">
      <c r="B167" s="4"/>
    </row>
    <row r="168" spans="2:2" x14ac:dyDescent="0.2">
      <c r="B168" s="4"/>
    </row>
    <row r="169" spans="2:2" x14ac:dyDescent="0.2">
      <c r="B169" s="4"/>
    </row>
    <row r="170" spans="2:2" x14ac:dyDescent="0.2">
      <c r="B170" s="4"/>
    </row>
    <row r="171" spans="2:2" x14ac:dyDescent="0.2">
      <c r="B171" s="4"/>
    </row>
    <row r="172" spans="2:2" x14ac:dyDescent="0.2">
      <c r="B172" s="4"/>
    </row>
    <row r="173" spans="2:2" x14ac:dyDescent="0.2">
      <c r="B173" s="4"/>
    </row>
    <row r="174" spans="2:2" x14ac:dyDescent="0.2">
      <c r="B174" s="4"/>
    </row>
    <row r="175" spans="2:2" x14ac:dyDescent="0.2">
      <c r="B175" s="4"/>
    </row>
    <row r="176" spans="2:2" x14ac:dyDescent="0.2">
      <c r="B176" s="4"/>
    </row>
    <row r="177" spans="2:2" x14ac:dyDescent="0.2">
      <c r="B177" s="4"/>
    </row>
    <row r="178" spans="2:2" x14ac:dyDescent="0.2">
      <c r="B178" s="4"/>
    </row>
    <row r="179" spans="2:2" x14ac:dyDescent="0.2">
      <c r="B179" s="4"/>
    </row>
    <row r="180" spans="2:2" x14ac:dyDescent="0.2">
      <c r="B180" s="4"/>
    </row>
    <row r="181" spans="2:2" x14ac:dyDescent="0.2">
      <c r="B181" s="4"/>
    </row>
    <row r="182" spans="2:2" x14ac:dyDescent="0.2">
      <c r="B182" s="4"/>
    </row>
    <row r="183" spans="2:2" x14ac:dyDescent="0.2">
      <c r="B183" s="4"/>
    </row>
    <row r="184" spans="2:2" x14ac:dyDescent="0.2">
      <c r="B184" s="4"/>
    </row>
    <row r="185" spans="2:2" x14ac:dyDescent="0.2">
      <c r="B185" s="4"/>
    </row>
    <row r="186" spans="2:2" x14ac:dyDescent="0.2">
      <c r="B186" s="4"/>
    </row>
    <row r="187" spans="2:2" x14ac:dyDescent="0.2">
      <c r="B187" s="4"/>
    </row>
    <row r="188" spans="2:2" x14ac:dyDescent="0.2">
      <c r="B188" s="4"/>
    </row>
    <row r="189" spans="2:2" x14ac:dyDescent="0.2">
      <c r="B189" s="4"/>
    </row>
    <row r="190" spans="2:2" x14ac:dyDescent="0.2">
      <c r="B190" s="4"/>
    </row>
    <row r="191" spans="2:2" x14ac:dyDescent="0.2">
      <c r="B191" s="4"/>
    </row>
    <row r="192" spans="2:2" x14ac:dyDescent="0.2">
      <c r="B192" s="4"/>
    </row>
    <row r="193" spans="2:2" x14ac:dyDescent="0.2">
      <c r="B193" s="4"/>
    </row>
    <row r="194" spans="2:2" x14ac:dyDescent="0.2">
      <c r="B194" s="4"/>
    </row>
    <row r="195" spans="2:2" x14ac:dyDescent="0.2">
      <c r="B195" s="4"/>
    </row>
    <row r="196" spans="2:2" x14ac:dyDescent="0.2">
      <c r="B196" s="4"/>
    </row>
    <row r="197" spans="2:2" x14ac:dyDescent="0.2">
      <c r="B197" s="4"/>
    </row>
    <row r="198" spans="2:2" x14ac:dyDescent="0.2">
      <c r="B198" s="4"/>
    </row>
  </sheetData>
  <printOptions horizontalCentered="1" verticalCentered="1"/>
  <pageMargins left="0.75" right="0.75" top="1" bottom="1" header="0" footer="0"/>
  <pageSetup paperSize="5" scale="78" fitToHeight="2" orientation="portrait" horizontalDpi="4294967294" verticalDpi="0" r:id="rId1"/>
  <headerFooter alignWithMargins="0"/>
  <rowBreaks count="1" manualBreakCount="1">
    <brk id="9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zoomScale="85" workbookViewId="0"/>
  </sheetViews>
  <sheetFormatPr baseColWidth="10" defaultRowHeight="12.75" x14ac:dyDescent="0.2"/>
  <cols>
    <col min="9" max="9" width="11.85546875" customWidth="1"/>
  </cols>
  <sheetData>
    <row r="1" spans="1:9" x14ac:dyDescent="0.2">
      <c r="A1" s="2" t="s">
        <v>291</v>
      </c>
    </row>
    <row r="3" spans="1:9" x14ac:dyDescent="0.2">
      <c r="A3" s="1" t="s">
        <v>605</v>
      </c>
    </row>
    <row r="5" spans="1:9" x14ac:dyDescent="0.2">
      <c r="B5" s="1" t="s">
        <v>606</v>
      </c>
    </row>
    <row r="6" spans="1:9" ht="13.5" thickBot="1" x14ac:dyDescent="0.25">
      <c r="B6" s="1"/>
    </row>
    <row r="7" spans="1:9" ht="13.5" thickBot="1" x14ac:dyDescent="0.25">
      <c r="C7" s="88"/>
      <c r="D7" s="151"/>
      <c r="E7" s="151"/>
      <c r="F7" s="349"/>
      <c r="G7" s="673">
        <v>2002</v>
      </c>
      <c r="H7" s="674">
        <v>2003</v>
      </c>
      <c r="I7" s="675">
        <v>2004</v>
      </c>
    </row>
    <row r="8" spans="1:9" x14ac:dyDescent="0.2">
      <c r="C8" s="79" t="s">
        <v>1310</v>
      </c>
      <c r="D8" s="11"/>
      <c r="E8" s="11"/>
      <c r="F8" s="11"/>
      <c r="G8" s="671">
        <v>0.48</v>
      </c>
      <c r="H8" s="671">
        <v>0.53</v>
      </c>
      <c r="I8" s="726">
        <f>Ocupación!J148/(Ocupación!J152*62)</f>
        <v>0.59193548387096773</v>
      </c>
    </row>
    <row r="9" spans="1:9" x14ac:dyDescent="0.2">
      <c r="C9" s="82" t="s">
        <v>1311</v>
      </c>
      <c r="D9" s="63"/>
      <c r="E9" s="63"/>
      <c r="F9" s="63"/>
      <c r="G9" s="220">
        <v>0.42</v>
      </c>
      <c r="H9" s="220">
        <v>0.48</v>
      </c>
      <c r="I9" s="727">
        <f>Ocupación!J70/(Ocupación!J74*62)</f>
        <v>0.54083733699382297</v>
      </c>
    </row>
    <row r="10" spans="1:9" x14ac:dyDescent="0.2">
      <c r="C10" s="82" t="s">
        <v>1312</v>
      </c>
      <c r="D10" s="63"/>
      <c r="E10" s="63"/>
      <c r="F10" s="63"/>
      <c r="G10" s="463">
        <v>1.0455000000000001</v>
      </c>
      <c r="H10" s="463">
        <v>1.0678000000000001</v>
      </c>
      <c r="I10" s="728">
        <f>(Ocupación!J70/Ocupación!J152)/62</f>
        <v>1.0894009216589862</v>
      </c>
    </row>
    <row r="11" spans="1:9" x14ac:dyDescent="0.2">
      <c r="C11" s="82" t="s">
        <v>1313</v>
      </c>
      <c r="D11" s="63"/>
      <c r="E11" s="63"/>
      <c r="F11" s="63"/>
      <c r="G11" s="463">
        <f>H11</f>
        <v>2.0142857142857142</v>
      </c>
      <c r="H11" s="463">
        <f>I11</f>
        <v>2.0142857142857142</v>
      </c>
      <c r="I11" s="728">
        <f>Ocupación!J74/Ocupación!J152</f>
        <v>2.0142857142857142</v>
      </c>
    </row>
    <row r="12" spans="1:9" ht="13.5" thickBot="1" x14ac:dyDescent="0.25">
      <c r="C12" s="113" t="s">
        <v>1314</v>
      </c>
      <c r="D12" s="242"/>
      <c r="E12" s="242"/>
      <c r="F12" s="242"/>
      <c r="G12" s="672">
        <v>0.46</v>
      </c>
      <c r="H12" s="672">
        <v>0.52</v>
      </c>
      <c r="I12" s="729">
        <f>'Costos Bar'!J62/'Costos Bar'!J55</f>
        <v>0.56710352866838798</v>
      </c>
    </row>
    <row r="14" spans="1:9" x14ac:dyDescent="0.2">
      <c r="B14" s="1" t="s">
        <v>607</v>
      </c>
    </row>
    <row r="15" spans="1:9" ht="13.5" thickBot="1" x14ac:dyDescent="0.25">
      <c r="B15" s="1"/>
    </row>
    <row r="16" spans="1:9" ht="13.5" thickBot="1" x14ac:dyDescent="0.25">
      <c r="C16" s="88"/>
      <c r="D16" s="151"/>
      <c r="E16" s="151"/>
      <c r="F16" s="151"/>
      <c r="G16" s="682">
        <v>2002</v>
      </c>
      <c r="H16" s="683">
        <v>2003</v>
      </c>
      <c r="I16" s="684">
        <v>2004</v>
      </c>
    </row>
    <row r="17" spans="2:9" x14ac:dyDescent="0.2">
      <c r="C17" s="79" t="s">
        <v>1315</v>
      </c>
      <c r="D17" s="11"/>
      <c r="E17" s="11"/>
      <c r="F17" s="11"/>
      <c r="G17" s="676">
        <v>70.16</v>
      </c>
      <c r="H17" s="678">
        <v>73.52</v>
      </c>
      <c r="I17" s="730">
        <f>('Tarifas y Rdos'!H31/Ocupación!J148)</f>
        <v>79.278735694822899</v>
      </c>
    </row>
    <row r="18" spans="2:9" x14ac:dyDescent="0.2">
      <c r="C18" s="82" t="s">
        <v>1316</v>
      </c>
      <c r="D18" s="63"/>
      <c r="E18" s="63"/>
      <c r="F18" s="63"/>
      <c r="G18" s="680">
        <v>38.630000000000003</v>
      </c>
      <c r="H18" s="681">
        <v>41.12</v>
      </c>
      <c r="I18" s="731">
        <f>'Tarifas y Rdos'!H31/Ocupación!J70</f>
        <v>43.076791878172592</v>
      </c>
    </row>
    <row r="19" spans="2:9" x14ac:dyDescent="0.2">
      <c r="C19" s="82" t="s">
        <v>1317</v>
      </c>
      <c r="D19" s="63"/>
      <c r="E19" s="63"/>
      <c r="F19" s="63"/>
      <c r="G19" s="680">
        <v>2769.23</v>
      </c>
      <c r="H19" s="681">
        <v>2986.37</v>
      </c>
      <c r="I19" s="731">
        <f>'Tarifas y Rdos'!H31/62</f>
        <v>3284.9527741935485</v>
      </c>
    </row>
    <row r="20" spans="2:9" x14ac:dyDescent="0.2">
      <c r="C20" s="82" t="s">
        <v>1318</v>
      </c>
      <c r="D20" s="63"/>
      <c r="E20" s="63"/>
      <c r="F20" s="63"/>
      <c r="G20" s="680">
        <v>2.95</v>
      </c>
      <c r="H20" s="681">
        <v>3.18</v>
      </c>
      <c r="I20" s="731">
        <f>'Tarifas y Rdos'!G31/('Costos Bar'!G62+'Costos Bar'!H62+'Costos Bar'!I62)</f>
        <v>3.3656254812237942</v>
      </c>
    </row>
    <row r="21" spans="2:9" x14ac:dyDescent="0.2">
      <c r="C21" s="82" t="s">
        <v>1319</v>
      </c>
      <c r="D21" s="63"/>
      <c r="E21" s="63"/>
      <c r="F21" s="63"/>
      <c r="G21" s="680">
        <v>6.05</v>
      </c>
      <c r="H21" s="681">
        <v>6.74</v>
      </c>
      <c r="I21" s="731">
        <f>'Tarifas y Rdos'!G31/Ocupación!J148</f>
        <v>7.4452509185655211</v>
      </c>
    </row>
    <row r="22" spans="2:9" x14ac:dyDescent="0.2">
      <c r="C22" s="82" t="s">
        <v>1320</v>
      </c>
      <c r="D22" s="63"/>
      <c r="E22" s="63"/>
      <c r="F22" s="63"/>
      <c r="G22" s="680">
        <v>2.98</v>
      </c>
      <c r="H22" s="681">
        <v>3.72</v>
      </c>
      <c r="I22" s="731">
        <f>'Tarifas y Rdos'!G31/(Ocupación!J70)</f>
        <v>4.0454419648466207</v>
      </c>
    </row>
    <row r="23" spans="2:9" ht="13.5" thickBot="1" x14ac:dyDescent="0.25">
      <c r="C23" s="113" t="s">
        <v>1321</v>
      </c>
      <c r="D23" s="242"/>
      <c r="E23" s="242"/>
      <c r="F23" s="242"/>
      <c r="G23" s="677">
        <v>274.82</v>
      </c>
      <c r="H23" s="679">
        <v>289.19</v>
      </c>
      <c r="I23" s="732">
        <f>'Tarifas y Rdos'!G31/62</f>
        <v>308.49757435152941</v>
      </c>
    </row>
    <row r="25" spans="2:9" x14ac:dyDescent="0.2">
      <c r="B25" s="1" t="s">
        <v>608</v>
      </c>
    </row>
    <row r="26" spans="2:9" ht="13.5" thickBot="1" x14ac:dyDescent="0.25">
      <c r="B26" s="1"/>
    </row>
    <row r="27" spans="2:9" ht="13.5" thickBot="1" x14ac:dyDescent="0.25">
      <c r="C27" s="88"/>
      <c r="D27" s="151"/>
      <c r="E27" s="151"/>
      <c r="F27" s="151"/>
      <c r="G27" s="691">
        <v>2002</v>
      </c>
      <c r="H27" s="692">
        <v>2003</v>
      </c>
      <c r="I27" s="693">
        <v>2004</v>
      </c>
    </row>
    <row r="28" spans="2:9" x14ac:dyDescent="0.2">
      <c r="C28" s="79" t="s">
        <v>1322</v>
      </c>
      <c r="D28" s="11"/>
      <c r="E28" s="11"/>
      <c r="F28" s="11"/>
      <c r="G28" s="685">
        <v>0.86</v>
      </c>
      <c r="H28" s="687">
        <v>0.86</v>
      </c>
      <c r="I28" s="733">
        <f>Estructura!I44/Estructura!C14</f>
        <v>0.8571428571428571</v>
      </c>
    </row>
    <row r="29" spans="2:9" x14ac:dyDescent="0.2">
      <c r="C29" s="82" t="s">
        <v>1325</v>
      </c>
      <c r="D29" s="63"/>
      <c r="E29" s="63"/>
      <c r="F29" s="63"/>
      <c r="G29" s="689">
        <v>1.57</v>
      </c>
      <c r="H29" s="690">
        <v>1.52</v>
      </c>
      <c r="I29" s="734">
        <f>Estructura!I44/Ocupación!J150</f>
        <v>1.4480342545737641</v>
      </c>
    </row>
    <row r="30" spans="2:9" x14ac:dyDescent="0.2">
      <c r="C30" s="82" t="s">
        <v>1323</v>
      </c>
      <c r="D30" s="63"/>
      <c r="E30" s="63"/>
      <c r="F30" s="63"/>
      <c r="G30" s="689">
        <v>0.79</v>
      </c>
      <c r="H30" s="690">
        <v>0.79</v>
      </c>
      <c r="I30" s="734">
        <f>(Estructura!I34+Estructura!I35+Estructura!I36+Estructura!I37+Estructura!I38+Estructura!I39+Estructura!I40+Estructura!I41+Estructura!I42)/Estructura!C14</f>
        <v>0.7857142857142857</v>
      </c>
    </row>
    <row r="31" spans="2:9" ht="13.5" thickBot="1" x14ac:dyDescent="0.25">
      <c r="C31" s="113" t="s">
        <v>1324</v>
      </c>
      <c r="D31" s="242"/>
      <c r="E31" s="242"/>
      <c r="F31" s="242"/>
      <c r="G31" s="686">
        <v>0.31119999999999998</v>
      </c>
      <c r="H31" s="688">
        <v>0.29720000000000002</v>
      </c>
      <c r="I31" s="735">
        <f>(Estructura!I33+Estructura!I34+Estructura!I37+Estructura!I42)/Estructura!I44</f>
        <v>0.28333333333333333</v>
      </c>
    </row>
    <row r="33" spans="2:9" x14ac:dyDescent="0.2">
      <c r="B33" s="1" t="s">
        <v>609</v>
      </c>
    </row>
    <row r="34" spans="2:9" ht="13.5" thickBot="1" x14ac:dyDescent="0.25">
      <c r="B34" s="1"/>
    </row>
    <row r="35" spans="2:9" ht="13.5" thickBot="1" x14ac:dyDescent="0.25">
      <c r="C35" s="88"/>
      <c r="D35" s="151"/>
      <c r="E35" s="151"/>
      <c r="F35" s="151"/>
      <c r="G35" s="702">
        <v>2002</v>
      </c>
      <c r="H35" s="674">
        <v>2003</v>
      </c>
      <c r="I35" s="675">
        <v>2004</v>
      </c>
    </row>
    <row r="36" spans="2:9" x14ac:dyDescent="0.2">
      <c r="C36" s="79" t="s">
        <v>1326</v>
      </c>
      <c r="D36" s="11"/>
      <c r="E36" s="11"/>
      <c r="F36" s="11"/>
      <c r="G36" s="694">
        <v>0.36870000000000003</v>
      </c>
      <c r="H36" s="696">
        <v>0.3352</v>
      </c>
      <c r="I36" s="709">
        <f>('Gastos Reales'!E18+'Gastos Reales'!E23)/'Tarifas y Rdos'!I31</f>
        <v>0.27559100156932032</v>
      </c>
    </row>
    <row r="37" spans="2:9" x14ac:dyDescent="0.2">
      <c r="C37" s="82" t="s">
        <v>1327</v>
      </c>
      <c r="D37" s="63"/>
      <c r="E37" s="63"/>
      <c r="F37" s="63"/>
      <c r="G37" s="698">
        <v>0.98719999999999997</v>
      </c>
      <c r="H37" s="699">
        <v>0.93540000000000001</v>
      </c>
      <c r="I37" s="717">
        <f>('Gastos Reales'!E37+'Gastos Reales'!E50)/'Tarifas y Rdos'!I31</f>
        <v>0.87659483072456446</v>
      </c>
    </row>
    <row r="38" spans="2:9" x14ac:dyDescent="0.2">
      <c r="C38" s="82" t="s">
        <v>1328</v>
      </c>
      <c r="D38" s="63"/>
      <c r="E38" s="63"/>
      <c r="F38" s="63"/>
      <c r="G38" s="698">
        <v>3.5999999999999997E-2</v>
      </c>
      <c r="H38" s="699">
        <v>5.3999999999999999E-2</v>
      </c>
      <c r="I38" s="717">
        <f>('Gastos Reales'!E57+'Gastos Reales'!E63)/'Tarifas y Rdos'!I31</f>
        <v>8.1240995576623745E-2</v>
      </c>
    </row>
    <row r="39" spans="2:9" x14ac:dyDescent="0.2">
      <c r="C39" s="82" t="s">
        <v>1329</v>
      </c>
      <c r="D39" s="63"/>
      <c r="E39" s="63"/>
      <c r="F39" s="63"/>
      <c r="G39" s="698">
        <v>1.6228</v>
      </c>
      <c r="H39" s="699">
        <v>1.4371</v>
      </c>
      <c r="I39" s="717">
        <f>'Gastos Reales'!E65/'Tarifas y Rdos'!I31</f>
        <v>1.2334268278705085</v>
      </c>
    </row>
    <row r="40" spans="2:9" x14ac:dyDescent="0.2">
      <c r="C40" s="82" t="s">
        <v>1330</v>
      </c>
      <c r="D40" s="63"/>
      <c r="E40" s="63"/>
      <c r="F40" s="63"/>
      <c r="G40" s="698">
        <v>-0.58879999999999999</v>
      </c>
      <c r="H40" s="699">
        <v>-0.41270000000000001</v>
      </c>
      <c r="I40" s="717">
        <f>'Tarifas y Rdos'!I44/'Tarifas y Rdos'!I31</f>
        <v>-0.26843675966595965</v>
      </c>
    </row>
    <row r="41" spans="2:9" x14ac:dyDescent="0.2">
      <c r="C41" s="82" t="s">
        <v>1331</v>
      </c>
      <c r="D41" s="63"/>
      <c r="E41" s="63"/>
      <c r="F41" s="63"/>
      <c r="G41" s="700">
        <v>311527</v>
      </c>
      <c r="H41" s="701">
        <v>306343</v>
      </c>
      <c r="I41" s="736">
        <f>('Gastos Reales'!E37+'Gastos Reales'!E50+'Gastos Reales'!E57+'Gastos Reales'!E63)/(1-Indicadores!I36)</f>
        <v>294584.96576146648</v>
      </c>
    </row>
    <row r="42" spans="2:9" ht="13.5" thickBot="1" x14ac:dyDescent="0.25">
      <c r="C42" s="113" t="s">
        <v>1332</v>
      </c>
      <c r="D42" s="242"/>
      <c r="E42" s="242"/>
      <c r="F42" s="242"/>
      <c r="G42" s="695">
        <v>-103444</v>
      </c>
      <c r="H42" s="697">
        <v>92865</v>
      </c>
      <c r="I42" s="737">
        <f>'Tarifas y Rdos'!I31-Indicadores!I41</f>
        <v>-71791.044151671638</v>
      </c>
    </row>
    <row r="44" spans="2:9" x14ac:dyDescent="0.2">
      <c r="B44" s="1" t="s">
        <v>610</v>
      </c>
    </row>
    <row r="45" spans="2:9" ht="13.5" thickBot="1" x14ac:dyDescent="0.25">
      <c r="B45" s="1"/>
    </row>
    <row r="46" spans="2:9" x14ac:dyDescent="0.2">
      <c r="C46" s="181"/>
      <c r="D46" s="182"/>
      <c r="E46" s="182"/>
      <c r="F46" s="182"/>
      <c r="G46" s="703">
        <v>2002</v>
      </c>
      <c r="H46" s="704">
        <v>2003</v>
      </c>
      <c r="I46" s="705">
        <v>2004</v>
      </c>
    </row>
    <row r="47" spans="2:9" ht="13.5" thickBot="1" x14ac:dyDescent="0.25">
      <c r="C47" s="651" t="s">
        <v>1333</v>
      </c>
      <c r="D47" s="242"/>
      <c r="E47" s="242"/>
      <c r="F47" s="242"/>
      <c r="G47" s="706"/>
      <c r="H47" s="707"/>
      <c r="I47" s="708"/>
    </row>
    <row r="48" spans="2:9" x14ac:dyDescent="0.2">
      <c r="C48" s="79"/>
      <c r="D48" s="11" t="s">
        <v>1334</v>
      </c>
      <c r="E48" s="11"/>
      <c r="F48" s="11"/>
      <c r="G48" s="694">
        <v>0.42</v>
      </c>
      <c r="H48" s="696">
        <v>0.41</v>
      </c>
      <c r="I48" s="738">
        <f>1860/4728</f>
        <v>0.39340101522842641</v>
      </c>
    </row>
    <row r="49" spans="3:9" x14ac:dyDescent="0.2">
      <c r="C49" s="82"/>
      <c r="D49" s="63" t="s">
        <v>1335</v>
      </c>
      <c r="E49" s="63"/>
      <c r="F49" s="63"/>
      <c r="G49" s="698">
        <v>0.18</v>
      </c>
      <c r="H49" s="699">
        <v>0.16</v>
      </c>
      <c r="I49" s="739">
        <f>785/4728</f>
        <v>0.16603214890016921</v>
      </c>
    </row>
    <row r="50" spans="3:9" x14ac:dyDescent="0.2">
      <c r="C50" s="82"/>
      <c r="D50" s="63" t="s">
        <v>1336</v>
      </c>
      <c r="E50" s="63"/>
      <c r="F50" s="63"/>
      <c r="G50" s="698">
        <v>0.37</v>
      </c>
      <c r="H50" s="699">
        <v>0.41</v>
      </c>
      <c r="I50" s="739">
        <f>2000/4728</f>
        <v>0.4230118443316413</v>
      </c>
    </row>
    <row r="51" spans="3:9" ht="13.5" thickBot="1" x14ac:dyDescent="0.25">
      <c r="C51" s="113"/>
      <c r="D51" s="242" t="s">
        <v>1337</v>
      </c>
      <c r="E51" s="242"/>
      <c r="F51" s="242"/>
      <c r="G51" s="686">
        <v>0.03</v>
      </c>
      <c r="H51" s="688">
        <v>0.02</v>
      </c>
      <c r="I51" s="735">
        <f>(4728-4645)/4728</f>
        <v>1.7554991539763112E-2</v>
      </c>
    </row>
    <row r="52" spans="3:9" ht="13.5" thickBot="1" x14ac:dyDescent="0.25">
      <c r="G52" s="670"/>
      <c r="H52" s="670"/>
    </row>
    <row r="53" spans="3:9" ht="13.5" thickBot="1" x14ac:dyDescent="0.25">
      <c r="C53" s="78" t="s">
        <v>1338</v>
      </c>
      <c r="D53" s="151"/>
      <c r="E53" s="151"/>
      <c r="F53" s="151"/>
      <c r="G53" s="718">
        <v>2002</v>
      </c>
      <c r="H53" s="719">
        <v>2003</v>
      </c>
      <c r="I53" s="720">
        <v>2004</v>
      </c>
    </row>
    <row r="54" spans="3:9" x14ac:dyDescent="0.2">
      <c r="C54" s="79"/>
      <c r="D54" s="11" t="s">
        <v>1339</v>
      </c>
      <c r="E54" s="11"/>
      <c r="F54" s="11"/>
      <c r="G54" s="711">
        <f>SUM(G55:G62)</f>
        <v>0.93999999999999984</v>
      </c>
      <c r="H54" s="713">
        <f>SUM(H55:H62)</f>
        <v>0.93</v>
      </c>
      <c r="I54" s="709">
        <f>SUM(I55:I62)</f>
        <v>0.9204737732656515</v>
      </c>
    </row>
    <row r="55" spans="3:9" x14ac:dyDescent="0.2">
      <c r="C55" s="82"/>
      <c r="D55" s="63"/>
      <c r="E55" s="63" t="s">
        <v>1340</v>
      </c>
      <c r="F55" s="63"/>
      <c r="G55" s="698">
        <v>0.22</v>
      </c>
      <c r="H55" s="699">
        <v>0.21</v>
      </c>
      <c r="I55" s="441">
        <f>(921/4728)</f>
        <v>0.1947969543147208</v>
      </c>
    </row>
    <row r="56" spans="3:9" x14ac:dyDescent="0.2">
      <c r="C56" s="82"/>
      <c r="D56" s="63"/>
      <c r="E56" s="63" t="s">
        <v>1341</v>
      </c>
      <c r="F56" s="63"/>
      <c r="G56" s="698">
        <v>0.14000000000000001</v>
      </c>
      <c r="H56" s="699">
        <v>0.14000000000000001</v>
      </c>
      <c r="I56" s="441">
        <f>615/4728</f>
        <v>0.13007614213197968</v>
      </c>
    </row>
    <row r="57" spans="3:9" x14ac:dyDescent="0.2">
      <c r="C57" s="82"/>
      <c r="D57" s="63"/>
      <c r="E57" s="63" t="s">
        <v>1343</v>
      </c>
      <c r="F57" s="63"/>
      <c r="G57" s="698">
        <v>0.1</v>
      </c>
      <c r="H57" s="699">
        <v>0.11</v>
      </c>
      <c r="I57" s="441">
        <f>614/4728</f>
        <v>0.12986463620981387</v>
      </c>
    </row>
    <row r="58" spans="3:9" x14ac:dyDescent="0.2">
      <c r="C58" s="82"/>
      <c r="D58" s="63"/>
      <c r="E58" s="63" t="s">
        <v>1342</v>
      </c>
      <c r="F58" s="63"/>
      <c r="G58" s="698">
        <v>0.18</v>
      </c>
      <c r="H58" s="699">
        <v>0.21</v>
      </c>
      <c r="I58" s="441">
        <f>1012/4728</f>
        <v>0.2140439932318105</v>
      </c>
    </row>
    <row r="59" spans="3:9" x14ac:dyDescent="0.2">
      <c r="C59" s="82"/>
      <c r="D59" s="63"/>
      <c r="E59" s="63" t="s">
        <v>1344</v>
      </c>
      <c r="F59" s="63"/>
      <c r="G59" s="698">
        <v>0.08</v>
      </c>
      <c r="H59" s="699">
        <v>0.06</v>
      </c>
      <c r="I59" s="441">
        <f>328/4728</f>
        <v>6.9373942470389166E-2</v>
      </c>
    </row>
    <row r="60" spans="3:9" x14ac:dyDescent="0.2">
      <c r="C60" s="82"/>
      <c r="D60" s="63"/>
      <c r="E60" s="63" t="s">
        <v>1345</v>
      </c>
      <c r="F60" s="63"/>
      <c r="G60" s="698">
        <v>0.04</v>
      </c>
      <c r="H60" s="699">
        <v>0.03</v>
      </c>
      <c r="I60" s="441">
        <f>115/4728</f>
        <v>2.4323181049069373E-2</v>
      </c>
    </row>
    <row r="61" spans="3:9" x14ac:dyDescent="0.2">
      <c r="C61" s="82"/>
      <c r="D61" s="63"/>
      <c r="E61" s="63" t="s">
        <v>1346</v>
      </c>
      <c r="F61" s="63"/>
      <c r="G61" s="698">
        <v>7.0000000000000007E-2</v>
      </c>
      <c r="H61" s="699">
        <v>0.06</v>
      </c>
      <c r="I61" s="441">
        <f>258/4728</f>
        <v>5.4568527918781723E-2</v>
      </c>
    </row>
    <row r="62" spans="3:9" x14ac:dyDescent="0.2">
      <c r="C62" s="82"/>
      <c r="D62" s="63"/>
      <c r="E62" s="63" t="s">
        <v>209</v>
      </c>
      <c r="F62" s="63"/>
      <c r="G62" s="698">
        <v>0.11</v>
      </c>
      <c r="H62" s="699">
        <v>0.11</v>
      </c>
      <c r="I62" s="441">
        <f>489/4728</f>
        <v>0.1034263959390863</v>
      </c>
    </row>
    <row r="63" spans="3:9" x14ac:dyDescent="0.2">
      <c r="C63" s="82"/>
      <c r="D63" s="63" t="s">
        <v>210</v>
      </c>
      <c r="E63" s="63"/>
      <c r="F63" s="63"/>
      <c r="G63" s="715">
        <v>0.02</v>
      </c>
      <c r="H63" s="716">
        <v>0.03</v>
      </c>
      <c r="I63" s="717">
        <f>86/4728</f>
        <v>1.8189509306260575E-2</v>
      </c>
    </row>
    <row r="64" spans="3:9" x14ac:dyDescent="0.2">
      <c r="C64" s="82"/>
      <c r="D64" s="63" t="s">
        <v>211</v>
      </c>
      <c r="E64" s="63"/>
      <c r="F64" s="63"/>
      <c r="G64" s="715">
        <v>0.02</v>
      </c>
      <c r="H64" s="716">
        <v>0.02</v>
      </c>
      <c r="I64" s="717">
        <f>172/4728</f>
        <v>3.6379018612521151E-2</v>
      </c>
    </row>
    <row r="65" spans="3:9" x14ac:dyDescent="0.2">
      <c r="C65" s="82"/>
      <c r="D65" s="63" t="s">
        <v>212</v>
      </c>
      <c r="E65" s="63"/>
      <c r="F65" s="63"/>
      <c r="G65" s="715">
        <v>0.01</v>
      </c>
      <c r="H65" s="716">
        <v>0.01</v>
      </c>
      <c r="I65" s="717">
        <f>56/4728</f>
        <v>1.1844331641285956E-2</v>
      </c>
    </row>
    <row r="66" spans="3:9" ht="13.5" thickBot="1" x14ac:dyDescent="0.25">
      <c r="C66" s="113"/>
      <c r="D66" s="242" t="s">
        <v>213</v>
      </c>
      <c r="E66" s="242"/>
      <c r="F66" s="242"/>
      <c r="G66" s="712">
        <v>0.01</v>
      </c>
      <c r="H66" s="714">
        <v>0.01</v>
      </c>
      <c r="I66" s="710">
        <f>62/4728</f>
        <v>1.311336717428088E-2</v>
      </c>
    </row>
    <row r="67" spans="3:9" ht="13.5" thickBot="1" x14ac:dyDescent="0.25">
      <c r="G67" s="669"/>
      <c r="H67" s="669"/>
      <c r="I67" s="669"/>
    </row>
    <row r="68" spans="3:9" ht="13.5" thickBot="1" x14ac:dyDescent="0.25">
      <c r="C68" s="78" t="s">
        <v>214</v>
      </c>
      <c r="D68" s="151"/>
      <c r="E68" s="151"/>
      <c r="F68" s="151"/>
      <c r="G68" s="723">
        <v>2002</v>
      </c>
      <c r="H68" s="724">
        <v>2003</v>
      </c>
      <c r="I68" s="725">
        <v>2004</v>
      </c>
    </row>
    <row r="69" spans="3:9" x14ac:dyDescent="0.2">
      <c r="C69" s="379"/>
      <c r="D69" s="380" t="s">
        <v>215</v>
      </c>
      <c r="E69" s="380"/>
      <c r="F69" s="380"/>
      <c r="G69" s="721">
        <v>0.31</v>
      </c>
      <c r="H69" s="722">
        <v>0.35</v>
      </c>
      <c r="I69" s="740">
        <f>1614/4728</f>
        <v>0.34137055837563451</v>
      </c>
    </row>
    <row r="70" spans="3:9" ht="13.5" thickBot="1" x14ac:dyDescent="0.25">
      <c r="C70" s="113"/>
      <c r="D70" s="242" t="s">
        <v>216</v>
      </c>
      <c r="E70" s="242"/>
      <c r="F70" s="242"/>
      <c r="G70" s="686">
        <v>0.69</v>
      </c>
      <c r="H70" s="688">
        <v>0.65</v>
      </c>
      <c r="I70" s="735">
        <f>(4728-1614)/4728</f>
        <v>0.65862944162436543</v>
      </c>
    </row>
    <row r="71" spans="3:9" x14ac:dyDescent="0.2">
      <c r="I71" s="669"/>
    </row>
    <row r="72" spans="3:9" x14ac:dyDescent="0.2">
      <c r="I72" s="669"/>
    </row>
    <row r="73" spans="3:9" x14ac:dyDescent="0.2">
      <c r="I73" s="669"/>
    </row>
    <row r="74" spans="3:9" x14ac:dyDescent="0.2">
      <c r="I74" s="669"/>
    </row>
    <row r="75" spans="3:9" x14ac:dyDescent="0.2">
      <c r="I75" s="669"/>
    </row>
    <row r="76" spans="3:9" x14ac:dyDescent="0.2">
      <c r="I76" s="669"/>
    </row>
    <row r="77" spans="3:9" x14ac:dyDescent="0.2">
      <c r="I77" s="669"/>
    </row>
    <row r="78" spans="3:9" x14ac:dyDescent="0.2">
      <c r="I78" s="669"/>
    </row>
    <row r="79" spans="3:9" x14ac:dyDescent="0.2">
      <c r="I79" s="669"/>
    </row>
    <row r="80" spans="3:9" x14ac:dyDescent="0.2">
      <c r="I80" s="669"/>
    </row>
    <row r="81" spans="9:9" x14ac:dyDescent="0.2">
      <c r="I81" s="669"/>
    </row>
  </sheetData>
  <printOptions horizontalCentered="1" verticalCentered="1"/>
  <pageMargins left="0.75" right="0.75" top="1" bottom="1" header="0" footer="0"/>
  <pageSetup paperSize="5" orientation="portrait" horizontalDpi="4294967294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0"/>
  <sheetViews>
    <sheetView zoomScale="85" workbookViewId="0"/>
  </sheetViews>
  <sheetFormatPr baseColWidth="10" defaultRowHeight="12.75" x14ac:dyDescent="0.2"/>
  <cols>
    <col min="2" max="2" width="12.5703125" customWidth="1"/>
    <col min="3" max="3" width="14.42578125" customWidth="1"/>
    <col min="7" max="7" width="12.42578125" customWidth="1"/>
    <col min="8" max="8" width="12" customWidth="1"/>
    <col min="10" max="10" width="12.140625" bestFit="1" customWidth="1"/>
  </cols>
  <sheetData>
    <row r="1" spans="1:10" x14ac:dyDescent="0.2">
      <c r="A1" s="2" t="s">
        <v>291</v>
      </c>
    </row>
    <row r="3" spans="1:10" x14ac:dyDescent="0.2">
      <c r="A3" s="816" t="s">
        <v>292</v>
      </c>
    </row>
    <row r="5" spans="1:10" x14ac:dyDescent="0.2">
      <c r="B5" s="820" t="s">
        <v>293</v>
      </c>
      <c r="C5" s="821"/>
      <c r="D5" s="821"/>
      <c r="E5" s="821"/>
      <c r="F5" s="821"/>
      <c r="G5" s="821"/>
      <c r="H5" s="821"/>
      <c r="I5" s="821"/>
      <c r="J5" s="822"/>
    </row>
    <row r="6" spans="1:10" x14ac:dyDescent="0.2">
      <c r="B6" s="823" t="s">
        <v>294</v>
      </c>
      <c r="C6" s="824"/>
      <c r="D6" s="824"/>
      <c r="E6" s="824"/>
      <c r="F6" s="824"/>
      <c r="G6" s="824"/>
      <c r="H6" s="824"/>
      <c r="I6" s="824"/>
      <c r="J6" s="825"/>
    </row>
    <row r="7" spans="1:10" x14ac:dyDescent="0.2">
      <c r="B7" s="823" t="s">
        <v>295</v>
      </c>
      <c r="C7" s="824"/>
      <c r="D7" s="824"/>
      <c r="E7" s="824"/>
      <c r="F7" s="824"/>
      <c r="G7" s="824"/>
      <c r="H7" s="824"/>
      <c r="I7" s="824"/>
      <c r="J7" s="825"/>
    </row>
    <row r="8" spans="1:10" x14ac:dyDescent="0.2">
      <c r="B8" s="823" t="s">
        <v>296</v>
      </c>
      <c r="C8" s="824"/>
      <c r="D8" s="824"/>
      <c r="E8" s="824"/>
      <c r="F8" s="824"/>
      <c r="G8" s="824"/>
      <c r="H8" s="824"/>
      <c r="I8" s="824"/>
      <c r="J8" s="825"/>
    </row>
    <row r="9" spans="1:10" x14ac:dyDescent="0.2">
      <c r="B9" s="826" t="s">
        <v>297</v>
      </c>
      <c r="C9" s="827"/>
      <c r="D9" s="827"/>
      <c r="E9" s="827"/>
      <c r="F9" s="827"/>
      <c r="G9" s="827"/>
      <c r="H9" s="827"/>
      <c r="I9" s="827"/>
      <c r="J9" s="828"/>
    </row>
    <row r="11" spans="1:10" x14ac:dyDescent="0.2">
      <c r="B11" t="s">
        <v>298</v>
      </c>
    </row>
    <row r="13" spans="1:10" x14ac:dyDescent="0.2">
      <c r="A13" s="1" t="s">
        <v>299</v>
      </c>
    </row>
    <row r="15" spans="1:10" x14ac:dyDescent="0.2">
      <c r="B15" s="1" t="s">
        <v>300</v>
      </c>
    </row>
    <row r="16" spans="1:10" x14ac:dyDescent="0.2">
      <c r="C16" t="s">
        <v>301</v>
      </c>
      <c r="H16" s="819">
        <v>3</v>
      </c>
      <c r="I16" t="s">
        <v>302</v>
      </c>
    </row>
    <row r="17" spans="2:9" x14ac:dyDescent="0.2">
      <c r="C17" s="63" t="s">
        <v>303</v>
      </c>
      <c r="D17" s="63"/>
      <c r="E17" s="63"/>
      <c r="F17" s="63"/>
      <c r="G17" s="63"/>
      <c r="H17" s="617">
        <v>5.5</v>
      </c>
      <c r="I17" t="s">
        <v>304</v>
      </c>
    </row>
    <row r="19" spans="2:9" x14ac:dyDescent="0.2">
      <c r="B19" s="1" t="s">
        <v>306</v>
      </c>
    </row>
    <row r="20" spans="2:9" x14ac:dyDescent="0.2">
      <c r="C20" t="s">
        <v>305</v>
      </c>
      <c r="H20" s="819">
        <f>1300*1.5*1.35</f>
        <v>2632.5</v>
      </c>
    </row>
    <row r="21" spans="2:9" x14ac:dyDescent="0.2">
      <c r="C21" s="63" t="s">
        <v>307</v>
      </c>
      <c r="D21" s="63"/>
      <c r="E21" s="63"/>
      <c r="F21" s="63"/>
      <c r="G21" s="63"/>
      <c r="H21" s="617">
        <v>380</v>
      </c>
    </row>
    <row r="22" spans="2:9" x14ac:dyDescent="0.2">
      <c r="C22" s="63" t="s">
        <v>308</v>
      </c>
      <c r="D22" s="63"/>
      <c r="E22" s="63"/>
      <c r="F22" s="63"/>
      <c r="G22" s="63"/>
      <c r="H22" s="617">
        <v>290</v>
      </c>
    </row>
    <row r="23" spans="2:9" x14ac:dyDescent="0.2">
      <c r="C23" s="63" t="s">
        <v>310</v>
      </c>
      <c r="D23" s="63"/>
      <c r="E23" s="63"/>
      <c r="F23" s="63"/>
      <c r="G23" s="63"/>
      <c r="H23" s="617">
        <v>650</v>
      </c>
    </row>
    <row r="24" spans="2:9" x14ac:dyDescent="0.2">
      <c r="C24" s="63" t="s">
        <v>309</v>
      </c>
      <c r="D24" s="63"/>
      <c r="E24" s="63"/>
      <c r="F24" s="63"/>
      <c r="G24" s="63"/>
      <c r="H24" s="617">
        <f>(230000/(25*12))</f>
        <v>766.66666666666663</v>
      </c>
    </row>
    <row r="25" spans="2:9" x14ac:dyDescent="0.2">
      <c r="C25" s="63" t="s">
        <v>311</v>
      </c>
      <c r="D25" s="63"/>
      <c r="E25" s="63"/>
      <c r="F25" s="63"/>
      <c r="G25" s="63"/>
      <c r="H25" s="617">
        <f>75000/(10*12)</f>
        <v>625</v>
      </c>
    </row>
    <row r="26" spans="2:9" x14ac:dyDescent="0.2">
      <c r="C26" s="63" t="s">
        <v>312</v>
      </c>
      <c r="D26" s="63"/>
      <c r="E26" s="63"/>
      <c r="F26" s="63"/>
      <c r="G26" s="63"/>
      <c r="H26" s="617">
        <f>32000/(5*12)</f>
        <v>533.33333333333337</v>
      </c>
    </row>
    <row r="27" spans="2:9" x14ac:dyDescent="0.2">
      <c r="C27" s="271" t="s">
        <v>313</v>
      </c>
      <c r="D27" s="271"/>
      <c r="E27" s="271"/>
      <c r="F27" s="271"/>
      <c r="G27" s="271"/>
      <c r="H27" s="830">
        <v>500</v>
      </c>
    </row>
    <row r="29" spans="2:9" ht="13.5" thickBot="1" x14ac:dyDescent="0.25">
      <c r="G29" s="817" t="s">
        <v>314</v>
      </c>
      <c r="H29" s="829">
        <f>SUM(H20:H28)</f>
        <v>6377.5</v>
      </c>
    </row>
    <row r="30" spans="2:9" ht="13.5" thickTop="1" x14ac:dyDescent="0.2"/>
    <row r="31" spans="2:9" x14ac:dyDescent="0.2">
      <c r="B31" s="1" t="s">
        <v>315</v>
      </c>
    </row>
    <row r="32" spans="2:9" x14ac:dyDescent="0.2">
      <c r="C32" t="s">
        <v>316</v>
      </c>
      <c r="H32" s="819">
        <v>2870</v>
      </c>
    </row>
    <row r="33" spans="1:10" x14ac:dyDescent="0.2">
      <c r="C33" s="271" t="s">
        <v>317</v>
      </c>
      <c r="D33" s="271"/>
      <c r="E33" s="271"/>
      <c r="F33" s="271"/>
      <c r="G33" s="271"/>
      <c r="H33" s="830">
        <v>1260</v>
      </c>
    </row>
    <row r="35" spans="1:10" ht="13.5" thickBot="1" x14ac:dyDescent="0.25">
      <c r="G35" s="817" t="s">
        <v>318</v>
      </c>
      <c r="H35" s="829">
        <f>SUM(H32:H34)</f>
        <v>4130</v>
      </c>
      <c r="I35" s="818"/>
    </row>
    <row r="36" spans="1:10" ht="13.5" thickTop="1" x14ac:dyDescent="0.2"/>
    <row r="38" spans="1:10" x14ac:dyDescent="0.2">
      <c r="A38" s="1" t="s">
        <v>319</v>
      </c>
    </row>
    <row r="39" spans="1:10" ht="13.5" thickBot="1" x14ac:dyDescent="0.25"/>
    <row r="40" spans="1:10" ht="13.5" thickBot="1" x14ac:dyDescent="0.25">
      <c r="A40" s="894" t="s">
        <v>528</v>
      </c>
      <c r="B40" s="895"/>
      <c r="C40" s="896"/>
      <c r="D40" s="15" t="s">
        <v>375</v>
      </c>
      <c r="E40" s="378" t="s">
        <v>320</v>
      </c>
      <c r="F40" s="378" t="s">
        <v>321</v>
      </c>
      <c r="G40" s="378" t="s">
        <v>371</v>
      </c>
      <c r="H40" s="378" t="s">
        <v>372</v>
      </c>
      <c r="I40" s="15" t="s">
        <v>373</v>
      </c>
      <c r="J40" s="377" t="s">
        <v>98</v>
      </c>
    </row>
    <row r="41" spans="1:10" x14ac:dyDescent="0.2">
      <c r="A41" s="79" t="s">
        <v>322</v>
      </c>
      <c r="B41" s="11"/>
      <c r="C41" s="12"/>
      <c r="D41" s="831">
        <v>5</v>
      </c>
      <c r="E41" s="833">
        <v>5</v>
      </c>
      <c r="F41" s="833">
        <v>4</v>
      </c>
      <c r="G41" s="833">
        <v>4</v>
      </c>
      <c r="H41" s="833">
        <v>4</v>
      </c>
      <c r="I41" s="831">
        <v>4</v>
      </c>
      <c r="J41" s="832">
        <f>SUM(D41:I41)</f>
        <v>26</v>
      </c>
    </row>
    <row r="42" spans="1:10" x14ac:dyDescent="0.2">
      <c r="A42" s="82" t="s">
        <v>323</v>
      </c>
      <c r="B42" s="63"/>
      <c r="C42" s="22"/>
      <c r="D42" s="834">
        <v>8</v>
      </c>
      <c r="E42" s="835">
        <v>8</v>
      </c>
      <c r="F42" s="835">
        <v>8</v>
      </c>
      <c r="G42" s="835">
        <v>8</v>
      </c>
      <c r="H42" s="835">
        <v>8</v>
      </c>
      <c r="I42" s="834">
        <v>8</v>
      </c>
      <c r="J42" s="836"/>
    </row>
    <row r="43" spans="1:10" x14ac:dyDescent="0.2">
      <c r="A43" s="82" t="s">
        <v>324</v>
      </c>
      <c r="B43" s="63"/>
      <c r="C43" s="22"/>
      <c r="D43" s="837">
        <f t="shared" ref="D43:I43" si="0">D41*D42</f>
        <v>40</v>
      </c>
      <c r="E43" s="838">
        <f t="shared" si="0"/>
        <v>40</v>
      </c>
      <c r="F43" s="838">
        <f t="shared" si="0"/>
        <v>32</v>
      </c>
      <c r="G43" s="838">
        <f t="shared" si="0"/>
        <v>32</v>
      </c>
      <c r="H43" s="838">
        <f t="shared" si="0"/>
        <v>32</v>
      </c>
      <c r="I43" s="837">
        <f t="shared" si="0"/>
        <v>32</v>
      </c>
      <c r="J43" s="839">
        <f>SUM(D43:I43)</f>
        <v>208</v>
      </c>
    </row>
    <row r="44" spans="1:10" x14ac:dyDescent="0.2">
      <c r="A44" s="82" t="s">
        <v>325</v>
      </c>
      <c r="B44" s="63"/>
      <c r="C44" s="22"/>
      <c r="D44" s="840">
        <v>0.35</v>
      </c>
      <c r="E44" s="841">
        <v>0.35</v>
      </c>
      <c r="F44" s="841">
        <v>0.5</v>
      </c>
      <c r="G44" s="841">
        <v>0.5</v>
      </c>
      <c r="H44" s="841">
        <v>0.75</v>
      </c>
      <c r="I44" s="840">
        <v>0.9</v>
      </c>
      <c r="J44" s="335"/>
    </row>
    <row r="45" spans="1:10" ht="13.5" thickBot="1" x14ac:dyDescent="0.25">
      <c r="A45" s="844" t="s">
        <v>341</v>
      </c>
      <c r="B45" s="498"/>
      <c r="C45" s="845"/>
      <c r="D45" s="846">
        <f t="shared" ref="D45:I45" si="1">D43*D44</f>
        <v>14</v>
      </c>
      <c r="E45" s="847">
        <f t="shared" si="1"/>
        <v>14</v>
      </c>
      <c r="F45" s="847">
        <f t="shared" si="1"/>
        <v>16</v>
      </c>
      <c r="G45" s="847">
        <f t="shared" si="1"/>
        <v>16</v>
      </c>
      <c r="H45" s="847">
        <f t="shared" si="1"/>
        <v>24</v>
      </c>
      <c r="I45" s="846">
        <f t="shared" si="1"/>
        <v>28.8</v>
      </c>
      <c r="J45" s="848">
        <f>SUM(D45:I45)</f>
        <v>112.8</v>
      </c>
    </row>
    <row r="46" spans="1:10" ht="13.5" thickTop="1" x14ac:dyDescent="0.2">
      <c r="A46" s="483" t="s">
        <v>329</v>
      </c>
      <c r="B46" s="271"/>
      <c r="C46" s="40"/>
      <c r="D46" s="830">
        <v>70</v>
      </c>
      <c r="E46" s="842">
        <v>70</v>
      </c>
      <c r="F46" s="842">
        <v>85</v>
      </c>
      <c r="G46" s="842">
        <v>85</v>
      </c>
      <c r="H46" s="842">
        <v>120</v>
      </c>
      <c r="I46" s="830">
        <v>130</v>
      </c>
      <c r="J46" s="843"/>
    </row>
    <row r="47" spans="1:10" ht="13.5" thickBot="1" x14ac:dyDescent="0.25">
      <c r="A47" s="844" t="s">
        <v>326</v>
      </c>
      <c r="B47" s="498"/>
      <c r="C47" s="845"/>
      <c r="D47" s="829">
        <f t="shared" ref="D47:I47" si="2">D45*D46</f>
        <v>980</v>
      </c>
      <c r="E47" s="852">
        <f t="shared" si="2"/>
        <v>980</v>
      </c>
      <c r="F47" s="852">
        <f t="shared" si="2"/>
        <v>1360</v>
      </c>
      <c r="G47" s="852">
        <f t="shared" si="2"/>
        <v>1360</v>
      </c>
      <c r="H47" s="852">
        <f t="shared" si="2"/>
        <v>2880</v>
      </c>
      <c r="I47" s="829">
        <f t="shared" si="2"/>
        <v>3744</v>
      </c>
      <c r="J47" s="851">
        <f>SUM(D47:I47)</f>
        <v>11304</v>
      </c>
    </row>
    <row r="48" spans="1:10" ht="13.5" thickTop="1" x14ac:dyDescent="0.2">
      <c r="A48" s="483" t="s">
        <v>327</v>
      </c>
      <c r="B48" s="271"/>
      <c r="C48" s="40"/>
      <c r="D48" s="849">
        <v>0.04</v>
      </c>
      <c r="E48" s="850">
        <v>0.04</v>
      </c>
      <c r="F48" s="850">
        <v>0.04</v>
      </c>
      <c r="G48" s="850">
        <v>0.04</v>
      </c>
      <c r="H48" s="850">
        <v>0.04</v>
      </c>
      <c r="I48" s="849">
        <v>0.04</v>
      </c>
      <c r="J48" s="843"/>
    </row>
    <row r="49" spans="1:10" x14ac:dyDescent="0.2">
      <c r="A49" s="82" t="s">
        <v>328</v>
      </c>
      <c r="B49" s="63"/>
      <c r="C49" s="22"/>
      <c r="D49" s="634">
        <f t="shared" ref="D49:I49" si="3">D47*D48</f>
        <v>39.200000000000003</v>
      </c>
      <c r="E49" s="638">
        <f t="shared" si="3"/>
        <v>39.200000000000003</v>
      </c>
      <c r="F49" s="638">
        <f t="shared" si="3"/>
        <v>54.4</v>
      </c>
      <c r="G49" s="638">
        <f t="shared" si="3"/>
        <v>54.4</v>
      </c>
      <c r="H49" s="638">
        <f t="shared" si="3"/>
        <v>115.2</v>
      </c>
      <c r="I49" s="634">
        <f t="shared" si="3"/>
        <v>149.76</v>
      </c>
      <c r="J49" s="645">
        <f>SUM(D49:I49)</f>
        <v>452.16</v>
      </c>
    </row>
    <row r="50" spans="1:10" ht="13.5" thickBot="1" x14ac:dyDescent="0.25">
      <c r="A50" s="625" t="s">
        <v>330</v>
      </c>
      <c r="B50" s="626"/>
      <c r="C50" s="627"/>
      <c r="D50" s="829">
        <f t="shared" ref="D50:I50" si="4">D47-D49</f>
        <v>940.8</v>
      </c>
      <c r="E50" s="852">
        <f t="shared" si="4"/>
        <v>940.8</v>
      </c>
      <c r="F50" s="852">
        <f t="shared" si="4"/>
        <v>1305.5999999999999</v>
      </c>
      <c r="G50" s="852">
        <f t="shared" si="4"/>
        <v>1305.5999999999999</v>
      </c>
      <c r="H50" s="852">
        <f t="shared" si="4"/>
        <v>2764.8</v>
      </c>
      <c r="I50" s="829">
        <f t="shared" si="4"/>
        <v>3594.24</v>
      </c>
      <c r="J50" s="851">
        <f>SUM(D50:I50)</f>
        <v>10851.84</v>
      </c>
    </row>
    <row r="51" spans="1:10" ht="13.5" thickTop="1" x14ac:dyDescent="0.2">
      <c r="A51" s="483" t="s">
        <v>331</v>
      </c>
      <c r="B51" s="271"/>
      <c r="C51" s="40"/>
      <c r="D51" s="853">
        <f t="shared" ref="D51:I51" si="5">($H$16+$H$17)*D45</f>
        <v>119</v>
      </c>
      <c r="E51" s="854">
        <f t="shared" si="5"/>
        <v>119</v>
      </c>
      <c r="F51" s="854">
        <f t="shared" si="5"/>
        <v>136</v>
      </c>
      <c r="G51" s="854">
        <f t="shared" si="5"/>
        <v>136</v>
      </c>
      <c r="H51" s="854">
        <f t="shared" si="5"/>
        <v>204</v>
      </c>
      <c r="I51" s="853">
        <f t="shared" si="5"/>
        <v>244.8</v>
      </c>
      <c r="J51" s="855">
        <f>SUM(D51:I51)</f>
        <v>958.8</v>
      </c>
    </row>
    <row r="52" spans="1:10" ht="13.5" thickBot="1" x14ac:dyDescent="0.25">
      <c r="A52" s="625" t="s">
        <v>332</v>
      </c>
      <c r="B52" s="626"/>
      <c r="C52" s="627"/>
      <c r="D52" s="829">
        <f t="shared" ref="D52:I52" si="6">D50-D51</f>
        <v>821.8</v>
      </c>
      <c r="E52" s="852">
        <f t="shared" si="6"/>
        <v>821.8</v>
      </c>
      <c r="F52" s="852">
        <f t="shared" si="6"/>
        <v>1169.5999999999999</v>
      </c>
      <c r="G52" s="852">
        <f t="shared" si="6"/>
        <v>1169.5999999999999</v>
      </c>
      <c r="H52" s="852">
        <f t="shared" si="6"/>
        <v>2560.8000000000002</v>
      </c>
      <c r="I52" s="829">
        <f t="shared" si="6"/>
        <v>3349.4399999999996</v>
      </c>
      <c r="J52" s="851">
        <f>SUM(D52:I52)</f>
        <v>9893.0400000000009</v>
      </c>
    </row>
    <row r="53" spans="1:10" ht="13.5" thickTop="1" x14ac:dyDescent="0.2">
      <c r="A53" s="483" t="s">
        <v>333</v>
      </c>
      <c r="B53" s="271"/>
      <c r="C53" s="40"/>
      <c r="D53" s="856"/>
      <c r="E53" s="856"/>
      <c r="F53" s="856"/>
      <c r="G53" s="856"/>
      <c r="H53" s="856"/>
      <c r="I53" s="856"/>
      <c r="J53" s="855">
        <f>H29</f>
        <v>6377.5</v>
      </c>
    </row>
    <row r="54" spans="1:10" x14ac:dyDescent="0.2">
      <c r="A54" s="82" t="s">
        <v>334</v>
      </c>
      <c r="B54" s="63"/>
      <c r="C54" s="22"/>
      <c r="D54" s="328"/>
      <c r="E54" s="328"/>
      <c r="F54" s="328"/>
      <c r="G54" s="328"/>
      <c r="H54" s="328"/>
      <c r="I54" s="328"/>
      <c r="J54" s="645">
        <f>H35</f>
        <v>4130</v>
      </c>
    </row>
    <row r="55" spans="1:10" ht="13.5" thickBot="1" x14ac:dyDescent="0.25">
      <c r="A55" s="165" t="s">
        <v>335</v>
      </c>
      <c r="B55" s="166"/>
      <c r="C55" s="27"/>
      <c r="D55" s="857"/>
      <c r="E55" s="857"/>
      <c r="F55" s="857"/>
      <c r="G55" s="857"/>
      <c r="H55" s="857"/>
      <c r="I55" s="857"/>
      <c r="J55" s="858"/>
    </row>
    <row r="56" spans="1:10" ht="13.5" thickBot="1" x14ac:dyDescent="0.25">
      <c r="A56" s="78" t="s">
        <v>340</v>
      </c>
      <c r="B56" s="151"/>
      <c r="C56" s="349"/>
      <c r="D56" s="595"/>
      <c r="E56" s="595"/>
      <c r="F56" s="595"/>
      <c r="G56" s="595"/>
      <c r="H56" s="595"/>
      <c r="I56" s="595"/>
      <c r="J56" s="859">
        <f>J52-J53-J54</f>
        <v>-614.45999999999913</v>
      </c>
    </row>
    <row r="59" spans="1:10" x14ac:dyDescent="0.2">
      <c r="C59" s="2" t="s">
        <v>336</v>
      </c>
    </row>
    <row r="60" spans="1:10" x14ac:dyDescent="0.2">
      <c r="C60" t="s">
        <v>337</v>
      </c>
    </row>
    <row r="61" spans="1:10" x14ac:dyDescent="0.2">
      <c r="C61" t="s">
        <v>338</v>
      </c>
    </row>
    <row r="62" spans="1:10" x14ac:dyDescent="0.2">
      <c r="C62" t="s">
        <v>339</v>
      </c>
    </row>
    <row r="64" spans="1:10" x14ac:dyDescent="0.2">
      <c r="C64" s="2" t="s">
        <v>342</v>
      </c>
    </row>
    <row r="65" spans="3:3" x14ac:dyDescent="0.2">
      <c r="C65" t="s">
        <v>343</v>
      </c>
    </row>
    <row r="66" spans="3:3" x14ac:dyDescent="0.2">
      <c r="C66" t="s">
        <v>344</v>
      </c>
    </row>
    <row r="67" spans="3:3" x14ac:dyDescent="0.2">
      <c r="C67" t="s">
        <v>345</v>
      </c>
    </row>
    <row r="68" spans="3:3" x14ac:dyDescent="0.2">
      <c r="C68" t="s">
        <v>346</v>
      </c>
    </row>
    <row r="69" spans="3:3" x14ac:dyDescent="0.2">
      <c r="C69" t="s">
        <v>347</v>
      </c>
    </row>
    <row r="70" spans="3:3" x14ac:dyDescent="0.2">
      <c r="C70" t="s">
        <v>348</v>
      </c>
    </row>
  </sheetData>
  <mergeCells count="1">
    <mergeCell ref="A40:C40"/>
  </mergeCells>
  <pageMargins left="0.75" right="0.75" top="1" bottom="1" header="0" footer="0"/>
  <pageSetup paperSize="9" orientation="portrait" horizontalDpi="4294967293" verticalDpi="0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zoomScale="85" workbookViewId="0"/>
  </sheetViews>
  <sheetFormatPr baseColWidth="10" defaultRowHeight="12.75" x14ac:dyDescent="0.2"/>
  <cols>
    <col min="1" max="1" width="20.28515625" customWidth="1"/>
    <col min="2" max="2" width="39.5703125" customWidth="1"/>
    <col min="3" max="3" width="29.140625" customWidth="1"/>
    <col min="4" max="5" width="12.42578125" customWidth="1"/>
  </cols>
  <sheetData>
    <row r="1" spans="1:4" x14ac:dyDescent="0.2">
      <c r="A1" s="2" t="s">
        <v>1350</v>
      </c>
    </row>
    <row r="3" spans="1:4" x14ac:dyDescent="0.2">
      <c r="A3" s="2" t="s">
        <v>1351</v>
      </c>
    </row>
    <row r="5" spans="1:4" ht="13.5" thickBot="1" x14ac:dyDescent="0.25"/>
    <row r="6" spans="1:4" ht="13.5" thickBot="1" x14ac:dyDescent="0.25">
      <c r="A6" s="766" t="s">
        <v>1352</v>
      </c>
      <c r="B6" s="767" t="s">
        <v>1353</v>
      </c>
      <c r="C6" s="767" t="s">
        <v>1354</v>
      </c>
      <c r="D6" s="768" t="s">
        <v>1355</v>
      </c>
    </row>
    <row r="7" spans="1:4" x14ac:dyDescent="0.2">
      <c r="A7" s="802" t="s">
        <v>1356</v>
      </c>
      <c r="B7" s="771" t="s">
        <v>1358</v>
      </c>
      <c r="C7" s="771" t="s">
        <v>1411</v>
      </c>
      <c r="D7" s="769">
        <v>11.000999999999999</v>
      </c>
    </row>
    <row r="8" spans="1:4" x14ac:dyDescent="0.2">
      <c r="A8" s="803" t="s">
        <v>1357</v>
      </c>
      <c r="B8" s="772" t="s">
        <v>1359</v>
      </c>
      <c r="C8" s="772" t="s">
        <v>1411</v>
      </c>
      <c r="D8" s="528">
        <v>11.010999999999999</v>
      </c>
    </row>
    <row r="9" spans="1:4" x14ac:dyDescent="0.2">
      <c r="A9" s="803"/>
      <c r="B9" s="772" t="s">
        <v>1360</v>
      </c>
      <c r="C9" s="772" t="s">
        <v>1411</v>
      </c>
      <c r="D9" s="528">
        <v>11.012</v>
      </c>
    </row>
    <row r="10" spans="1:4" x14ac:dyDescent="0.2">
      <c r="A10" s="803"/>
      <c r="B10" s="772" t="s">
        <v>1361</v>
      </c>
      <c r="C10" s="772" t="s">
        <v>1412</v>
      </c>
      <c r="D10" s="528">
        <v>11.013</v>
      </c>
    </row>
    <row r="11" spans="1:4" x14ac:dyDescent="0.2">
      <c r="A11" s="803"/>
      <c r="B11" s="772" t="s">
        <v>1362</v>
      </c>
      <c r="C11" s="772" t="s">
        <v>1411</v>
      </c>
      <c r="D11" s="528">
        <v>11.013999999999999</v>
      </c>
    </row>
    <row r="12" spans="1:4" x14ac:dyDescent="0.2">
      <c r="A12" s="803"/>
      <c r="B12" s="772" t="s">
        <v>1363</v>
      </c>
      <c r="C12" s="772" t="s">
        <v>1411</v>
      </c>
      <c r="D12" s="528">
        <v>11.021000000000001</v>
      </c>
    </row>
    <row r="13" spans="1:4" x14ac:dyDescent="0.2">
      <c r="A13" s="803"/>
      <c r="B13" s="772" t="s">
        <v>499</v>
      </c>
      <c r="C13" s="772" t="s">
        <v>1411</v>
      </c>
      <c r="D13" s="528">
        <v>11.022</v>
      </c>
    </row>
    <row r="14" spans="1:4" x14ac:dyDescent="0.2">
      <c r="A14" s="803"/>
      <c r="B14" s="772" t="s">
        <v>1364</v>
      </c>
      <c r="C14" s="772" t="s">
        <v>1411</v>
      </c>
      <c r="D14" s="528">
        <v>11.023</v>
      </c>
    </row>
    <row r="15" spans="1:4" x14ac:dyDescent="0.2">
      <c r="A15" s="803"/>
      <c r="B15" s="772" t="s">
        <v>1365</v>
      </c>
      <c r="C15" s="772" t="s">
        <v>1411</v>
      </c>
      <c r="D15" s="528">
        <v>11.031000000000001</v>
      </c>
    </row>
    <row r="16" spans="1:4" ht="13.5" thickBot="1" x14ac:dyDescent="0.25">
      <c r="A16" s="801"/>
      <c r="B16" s="773" t="s">
        <v>1366</v>
      </c>
      <c r="C16" s="773" t="s">
        <v>1411</v>
      </c>
      <c r="D16" s="770">
        <v>11.041</v>
      </c>
    </row>
    <row r="17" spans="1:4" x14ac:dyDescent="0.2">
      <c r="A17" s="807" t="s">
        <v>1367</v>
      </c>
      <c r="B17" s="774" t="s">
        <v>1369</v>
      </c>
      <c r="C17" s="774" t="s">
        <v>1411</v>
      </c>
      <c r="D17" s="775">
        <v>21.001000000000001</v>
      </c>
    </row>
    <row r="18" spans="1:4" x14ac:dyDescent="0.2">
      <c r="A18" s="806" t="s">
        <v>1368</v>
      </c>
      <c r="B18" s="776" t="s">
        <v>1370</v>
      </c>
      <c r="C18" s="776" t="s">
        <v>1411</v>
      </c>
      <c r="D18" s="777">
        <v>21.010999999999999</v>
      </c>
    </row>
    <row r="19" spans="1:4" x14ac:dyDescent="0.2">
      <c r="A19" s="805"/>
      <c r="B19" s="776" t="s">
        <v>1371</v>
      </c>
      <c r="C19" s="776" t="s">
        <v>1412</v>
      </c>
      <c r="D19" s="777">
        <v>21.021000000000001</v>
      </c>
    </row>
    <row r="20" spans="1:4" ht="13.5" thickBot="1" x14ac:dyDescent="0.25">
      <c r="A20" s="804"/>
      <c r="B20" s="778" t="s">
        <v>1372</v>
      </c>
      <c r="C20" s="778" t="s">
        <v>1412</v>
      </c>
      <c r="D20" s="779">
        <v>21.030999999999999</v>
      </c>
    </row>
    <row r="21" spans="1:4" x14ac:dyDescent="0.2">
      <c r="A21" s="809" t="s">
        <v>1373</v>
      </c>
      <c r="B21" s="780" t="s">
        <v>1374</v>
      </c>
      <c r="C21" s="780" t="s">
        <v>1412</v>
      </c>
      <c r="D21" s="781">
        <v>31.001000000000001</v>
      </c>
    </row>
    <row r="22" spans="1:4" x14ac:dyDescent="0.2">
      <c r="A22" s="810"/>
      <c r="B22" s="782" t="s">
        <v>1375</v>
      </c>
      <c r="C22" s="782" t="s">
        <v>1412</v>
      </c>
      <c r="D22" s="783">
        <v>31.010999999999999</v>
      </c>
    </row>
    <row r="23" spans="1:4" x14ac:dyDescent="0.2">
      <c r="A23" s="810"/>
      <c r="B23" s="782" t="s">
        <v>282</v>
      </c>
      <c r="C23" s="782" t="s">
        <v>1412</v>
      </c>
      <c r="D23" s="783">
        <v>31.021000000000001</v>
      </c>
    </row>
    <row r="24" spans="1:4" ht="13.5" thickBot="1" x14ac:dyDescent="0.25">
      <c r="A24" s="808"/>
      <c r="B24" s="784" t="s">
        <v>1376</v>
      </c>
      <c r="C24" s="784" t="s">
        <v>1413</v>
      </c>
      <c r="D24" s="785">
        <v>31.030999999999999</v>
      </c>
    </row>
    <row r="25" spans="1:4" x14ac:dyDescent="0.2">
      <c r="A25" s="812" t="s">
        <v>1377</v>
      </c>
      <c r="B25" s="786" t="s">
        <v>1378</v>
      </c>
      <c r="C25" s="786" t="s">
        <v>1414</v>
      </c>
      <c r="D25" s="787">
        <v>41.000999999999998</v>
      </c>
    </row>
    <row r="26" spans="1:4" x14ac:dyDescent="0.2">
      <c r="A26" s="813"/>
      <c r="B26" s="788" t="s">
        <v>966</v>
      </c>
      <c r="C26" s="788" t="str">
        <f>C38</f>
        <v>C. De Responsabilidad Dual</v>
      </c>
      <c r="D26" s="789">
        <v>41.002000000000002</v>
      </c>
    </row>
    <row r="27" spans="1:4" x14ac:dyDescent="0.2">
      <c r="A27" s="813"/>
      <c r="B27" s="788" t="s">
        <v>1379</v>
      </c>
      <c r="C27" s="788" t="s">
        <v>1414</v>
      </c>
      <c r="D27" s="789">
        <v>41.003</v>
      </c>
    </row>
    <row r="28" spans="1:4" x14ac:dyDescent="0.2">
      <c r="A28" s="813"/>
      <c r="B28" s="788" t="s">
        <v>1380</v>
      </c>
      <c r="C28" s="788" t="s">
        <v>1412</v>
      </c>
      <c r="D28" s="789">
        <v>41.011000000000003</v>
      </c>
    </row>
    <row r="29" spans="1:4" x14ac:dyDescent="0.2">
      <c r="A29" s="813"/>
      <c r="B29" s="788" t="s">
        <v>1381</v>
      </c>
      <c r="C29" s="788" t="s">
        <v>1415</v>
      </c>
      <c r="D29" s="789">
        <v>41.021000000000001</v>
      </c>
    </row>
    <row r="30" spans="1:4" x14ac:dyDescent="0.2">
      <c r="A30" s="813"/>
      <c r="B30" s="788" t="s">
        <v>1382</v>
      </c>
      <c r="C30" s="788" t="s">
        <v>1412</v>
      </c>
      <c r="D30" s="789">
        <v>41.021999999999998</v>
      </c>
    </row>
    <row r="31" spans="1:4" x14ac:dyDescent="0.2">
      <c r="A31" s="813"/>
      <c r="B31" s="788" t="s">
        <v>1399</v>
      </c>
      <c r="C31" s="788" t="s">
        <v>1412</v>
      </c>
      <c r="D31" s="789">
        <v>41.023000000000003</v>
      </c>
    </row>
    <row r="32" spans="1:4" x14ac:dyDescent="0.2">
      <c r="A32" s="813"/>
      <c r="B32" s="788" t="s">
        <v>1383</v>
      </c>
      <c r="C32" s="788" t="s">
        <v>1412</v>
      </c>
      <c r="D32" s="789">
        <v>41.024000000000001</v>
      </c>
    </row>
    <row r="33" spans="1:4" x14ac:dyDescent="0.2">
      <c r="A33" s="813"/>
      <c r="B33" s="788" t="s">
        <v>1384</v>
      </c>
      <c r="C33" s="788" t="s">
        <v>1412</v>
      </c>
      <c r="D33" s="789">
        <v>41.024999999999999</v>
      </c>
    </row>
    <row r="34" spans="1:4" x14ac:dyDescent="0.2">
      <c r="A34" s="813"/>
      <c r="B34" s="788" t="s">
        <v>1385</v>
      </c>
      <c r="C34" s="788" t="s">
        <v>1415</v>
      </c>
      <c r="D34" s="789">
        <v>41.030999999999999</v>
      </c>
    </row>
    <row r="35" spans="1:4" x14ac:dyDescent="0.2">
      <c r="A35" s="813"/>
      <c r="B35" s="788" t="s">
        <v>287</v>
      </c>
      <c r="C35" s="788" t="s">
        <v>1415</v>
      </c>
      <c r="D35" s="789">
        <v>41.031999999999996</v>
      </c>
    </row>
    <row r="36" spans="1:4" ht="13.5" thickBot="1" x14ac:dyDescent="0.25">
      <c r="A36" s="811"/>
      <c r="B36" s="790" t="s">
        <v>1386</v>
      </c>
      <c r="C36" s="790" t="s">
        <v>1415</v>
      </c>
      <c r="D36" s="791">
        <v>41.033000000000001</v>
      </c>
    </row>
    <row r="37" spans="1:4" x14ac:dyDescent="0.2">
      <c r="A37" s="802" t="s">
        <v>1387</v>
      </c>
      <c r="B37" s="792" t="s">
        <v>1389</v>
      </c>
      <c r="C37" s="792" t="s">
        <v>1413</v>
      </c>
      <c r="D37" s="793">
        <v>51.000999999999998</v>
      </c>
    </row>
    <row r="38" spans="1:4" x14ac:dyDescent="0.2">
      <c r="A38" s="803" t="s">
        <v>1388</v>
      </c>
      <c r="B38" s="794" t="s">
        <v>1390</v>
      </c>
      <c r="C38" s="794" t="s">
        <v>1413</v>
      </c>
      <c r="D38" s="795">
        <v>51.002000000000002</v>
      </c>
    </row>
    <row r="39" spans="1:4" x14ac:dyDescent="0.2">
      <c r="A39" s="815"/>
      <c r="B39" s="794" t="s">
        <v>1391</v>
      </c>
      <c r="C39" s="794" t="s">
        <v>1413</v>
      </c>
      <c r="D39" s="795">
        <v>51.003</v>
      </c>
    </row>
    <row r="40" spans="1:4" x14ac:dyDescent="0.2">
      <c r="A40" s="815"/>
      <c r="B40" s="794" t="s">
        <v>1392</v>
      </c>
      <c r="C40" s="794" t="s">
        <v>1413</v>
      </c>
      <c r="D40" s="795">
        <v>51.003999999999998</v>
      </c>
    </row>
    <row r="41" spans="1:4" x14ac:dyDescent="0.2">
      <c r="A41" s="815"/>
      <c r="B41" s="794" t="s">
        <v>1393</v>
      </c>
      <c r="C41" s="794" t="s">
        <v>1414</v>
      </c>
      <c r="D41" s="795">
        <v>51.011000000000003</v>
      </c>
    </row>
    <row r="42" spans="1:4" x14ac:dyDescent="0.2">
      <c r="A42" s="815"/>
      <c r="B42" s="794" t="s">
        <v>1394</v>
      </c>
      <c r="C42" s="794" t="s">
        <v>1414</v>
      </c>
      <c r="D42" s="795">
        <v>51.012</v>
      </c>
    </row>
    <row r="43" spans="1:4" ht="13.5" thickBot="1" x14ac:dyDescent="0.25">
      <c r="A43" s="814"/>
      <c r="B43" s="796" t="s">
        <v>1395</v>
      </c>
      <c r="C43" s="796" t="s">
        <v>1414</v>
      </c>
      <c r="D43" s="797">
        <v>51.012999999999998</v>
      </c>
    </row>
    <row r="44" spans="1:4" x14ac:dyDescent="0.2">
      <c r="A44" s="807" t="s">
        <v>1396</v>
      </c>
      <c r="B44" s="798" t="s">
        <v>1397</v>
      </c>
      <c r="C44" s="798" t="s">
        <v>1411</v>
      </c>
      <c r="D44" s="799">
        <v>61.000999999999998</v>
      </c>
    </row>
    <row r="45" spans="1:4" x14ac:dyDescent="0.2">
      <c r="A45" s="805"/>
      <c r="B45" s="776" t="s">
        <v>1398</v>
      </c>
      <c r="C45" s="776" t="s">
        <v>1411</v>
      </c>
      <c r="D45" s="777">
        <v>61.002000000000002</v>
      </c>
    </row>
    <row r="46" spans="1:4" x14ac:dyDescent="0.2">
      <c r="A46" s="805"/>
      <c r="B46" s="776" t="s">
        <v>1410</v>
      </c>
      <c r="C46" s="776" t="s">
        <v>1411</v>
      </c>
      <c r="D46" s="777">
        <v>61.003</v>
      </c>
    </row>
    <row r="47" spans="1:4" x14ac:dyDescent="0.2">
      <c r="A47" s="805"/>
      <c r="B47" s="776" t="s">
        <v>1400</v>
      </c>
      <c r="C47" s="776" t="s">
        <v>1411</v>
      </c>
      <c r="D47" s="777">
        <v>61.011000000000003</v>
      </c>
    </row>
    <row r="48" spans="1:4" x14ac:dyDescent="0.2">
      <c r="A48" s="805"/>
      <c r="B48" s="776" t="s">
        <v>1401</v>
      </c>
      <c r="C48" s="776" t="s">
        <v>1411</v>
      </c>
      <c r="D48" s="777">
        <v>61.012</v>
      </c>
    </row>
    <row r="49" spans="1:4" x14ac:dyDescent="0.2">
      <c r="A49" s="805"/>
      <c r="B49" s="776" t="s">
        <v>1402</v>
      </c>
      <c r="C49" s="776" t="s">
        <v>1411</v>
      </c>
      <c r="D49" s="777">
        <v>61.012999999999998</v>
      </c>
    </row>
    <row r="50" spans="1:4" x14ac:dyDescent="0.2">
      <c r="A50" s="805"/>
      <c r="B50" s="776" t="s">
        <v>1403</v>
      </c>
      <c r="C50" s="776" t="s">
        <v>1411</v>
      </c>
      <c r="D50" s="777">
        <v>61.021000000000001</v>
      </c>
    </row>
    <row r="51" spans="1:4" x14ac:dyDescent="0.2">
      <c r="A51" s="805"/>
      <c r="B51" s="776" t="s">
        <v>1404</v>
      </c>
      <c r="C51" s="776" t="s">
        <v>1412</v>
      </c>
      <c r="D51" s="777">
        <v>61.021999999999998</v>
      </c>
    </row>
    <row r="52" spans="1:4" x14ac:dyDescent="0.2">
      <c r="A52" s="805"/>
      <c r="B52" s="776" t="s">
        <v>1405</v>
      </c>
      <c r="C52" s="776" t="s">
        <v>1411</v>
      </c>
      <c r="D52" s="777">
        <v>61.023000000000003</v>
      </c>
    </row>
    <row r="53" spans="1:4" x14ac:dyDescent="0.2">
      <c r="A53" s="805"/>
      <c r="B53" s="776" t="s">
        <v>1406</v>
      </c>
      <c r="C53" s="776" t="s">
        <v>1412</v>
      </c>
      <c r="D53" s="777">
        <v>61.024000000000001</v>
      </c>
    </row>
    <row r="54" spans="1:4" x14ac:dyDescent="0.2">
      <c r="A54" s="805"/>
      <c r="B54" s="776" t="s">
        <v>1409</v>
      </c>
      <c r="C54" s="776" t="s">
        <v>1411</v>
      </c>
      <c r="D54" s="777">
        <v>61.030999999999999</v>
      </c>
    </row>
    <row r="55" spans="1:4" x14ac:dyDescent="0.2">
      <c r="A55" s="805"/>
      <c r="B55" s="776" t="s">
        <v>1408</v>
      </c>
      <c r="C55" s="776" t="s">
        <v>1411</v>
      </c>
      <c r="D55" s="777">
        <v>61.031999999999996</v>
      </c>
    </row>
    <row r="56" spans="1:4" x14ac:dyDescent="0.2">
      <c r="A56" s="805"/>
      <c r="B56" s="776" t="s">
        <v>1407</v>
      </c>
      <c r="C56" s="776" t="s">
        <v>1412</v>
      </c>
      <c r="D56" s="777">
        <v>61.033000000000001</v>
      </c>
    </row>
    <row r="57" spans="1:4" x14ac:dyDescent="0.2">
      <c r="A57" s="805"/>
      <c r="B57" s="776" t="s">
        <v>1416</v>
      </c>
      <c r="C57" s="776" t="s">
        <v>1414</v>
      </c>
      <c r="D57" s="800" t="s">
        <v>1428</v>
      </c>
    </row>
    <row r="58" spans="1:4" x14ac:dyDescent="0.2">
      <c r="A58" s="805"/>
      <c r="B58" s="776" t="s">
        <v>1417</v>
      </c>
      <c r="C58" s="776" t="s">
        <v>1414</v>
      </c>
      <c r="D58" s="777" t="s">
        <v>1429</v>
      </c>
    </row>
    <row r="59" spans="1:4" x14ac:dyDescent="0.2">
      <c r="A59" s="805"/>
      <c r="B59" s="776" t="s">
        <v>1418</v>
      </c>
      <c r="C59" s="776" t="s">
        <v>1414</v>
      </c>
      <c r="D59" s="777" t="s">
        <v>1430</v>
      </c>
    </row>
    <row r="60" spans="1:4" x14ac:dyDescent="0.2">
      <c r="A60" s="805"/>
      <c r="B60" s="776" t="s">
        <v>1419</v>
      </c>
      <c r="C60" s="776" t="s">
        <v>1414</v>
      </c>
      <c r="D60" s="777" t="s">
        <v>712</v>
      </c>
    </row>
    <row r="61" spans="1:4" x14ac:dyDescent="0.2">
      <c r="A61" s="805"/>
      <c r="B61" s="776" t="s">
        <v>1219</v>
      </c>
      <c r="C61" s="776" t="s">
        <v>1414</v>
      </c>
      <c r="D61" s="777" t="s">
        <v>713</v>
      </c>
    </row>
    <row r="62" spans="1:4" x14ac:dyDescent="0.2">
      <c r="A62" s="805"/>
      <c r="B62" s="776" t="s">
        <v>1420</v>
      </c>
      <c r="C62" s="776" t="s">
        <v>1414</v>
      </c>
      <c r="D62" s="777" t="s">
        <v>714</v>
      </c>
    </row>
    <row r="63" spans="1:4" x14ac:dyDescent="0.2">
      <c r="A63" s="805"/>
      <c r="B63" s="776" t="s">
        <v>1421</v>
      </c>
      <c r="C63" s="776" t="s">
        <v>1414</v>
      </c>
      <c r="D63" s="777" t="s">
        <v>715</v>
      </c>
    </row>
    <row r="64" spans="1:4" x14ac:dyDescent="0.2">
      <c r="A64" s="805"/>
      <c r="B64" s="776" t="s">
        <v>1422</v>
      </c>
      <c r="C64" s="776" t="s">
        <v>1414</v>
      </c>
      <c r="D64" s="777" t="s">
        <v>716</v>
      </c>
    </row>
    <row r="65" spans="1:4" x14ac:dyDescent="0.2">
      <c r="A65" s="805"/>
      <c r="B65" s="776" t="s">
        <v>1423</v>
      </c>
      <c r="C65" s="776" t="s">
        <v>1414</v>
      </c>
      <c r="D65" s="777" t="s">
        <v>717</v>
      </c>
    </row>
    <row r="66" spans="1:4" x14ac:dyDescent="0.2">
      <c r="A66" s="805"/>
      <c r="B66" s="776" t="s">
        <v>1424</v>
      </c>
      <c r="C66" s="776" t="s">
        <v>1414</v>
      </c>
      <c r="D66" s="777" t="s">
        <v>718</v>
      </c>
    </row>
    <row r="67" spans="1:4" x14ac:dyDescent="0.2">
      <c r="A67" s="805"/>
      <c r="B67" s="776" t="s">
        <v>1425</v>
      </c>
      <c r="C67" s="776" t="s">
        <v>1414</v>
      </c>
      <c r="D67" s="777" t="s">
        <v>719</v>
      </c>
    </row>
    <row r="68" spans="1:4" x14ac:dyDescent="0.2">
      <c r="A68" s="805"/>
      <c r="B68" s="776" t="s">
        <v>1426</v>
      </c>
      <c r="C68" s="776" t="s">
        <v>1414</v>
      </c>
      <c r="D68" s="777" t="s">
        <v>721</v>
      </c>
    </row>
    <row r="69" spans="1:4" ht="13.5" thickBot="1" x14ac:dyDescent="0.25">
      <c r="A69" s="804"/>
      <c r="B69" s="778" t="s">
        <v>1427</v>
      </c>
      <c r="C69" s="778" t="s">
        <v>1414</v>
      </c>
      <c r="D69" s="779" t="s">
        <v>720</v>
      </c>
    </row>
  </sheetData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Introd.</vt:lpstr>
      <vt:lpstr>Conceptos</vt:lpstr>
      <vt:lpstr>Esquema</vt:lpstr>
      <vt:lpstr>Gastos Reales</vt:lpstr>
      <vt:lpstr>Estructura</vt:lpstr>
      <vt:lpstr>Ocupación</vt:lpstr>
      <vt:lpstr>Consumos Est.</vt:lpstr>
      <vt:lpstr>Dist. Esp.</vt:lpstr>
      <vt:lpstr>Primaria</vt:lpstr>
      <vt:lpstr>Secundaria</vt:lpstr>
      <vt:lpstr>Costos Bar</vt:lpstr>
      <vt:lpstr>Tarifas y Rdos</vt:lpstr>
      <vt:lpstr>Gts. por Habitac.</vt:lpstr>
      <vt:lpstr>Rdos. por Habit.</vt:lpstr>
      <vt:lpstr>Simulador</vt:lpstr>
      <vt:lpstr>Presupuesto</vt:lpstr>
      <vt:lpstr>Cash Flow Proy</vt:lpstr>
      <vt:lpstr>Indicadores</vt:lpstr>
      <vt:lpstr>Salón Conferencias</vt:lpstr>
      <vt:lpstr>Hotel Más Grande</vt:lpstr>
    </vt:vector>
  </TitlesOfParts>
  <Company>Banco Regional de Cuyo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rbillene</dc:creator>
  <cp:lastModifiedBy>Gustavo Cadile</cp:lastModifiedBy>
  <cp:lastPrinted>2004-11-04T14:38:43Z</cp:lastPrinted>
  <dcterms:created xsi:type="dcterms:W3CDTF">2004-08-23T21:18:40Z</dcterms:created>
  <dcterms:modified xsi:type="dcterms:W3CDTF">2019-11-20T23:29:07Z</dcterms:modified>
</cp:coreProperties>
</file>